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defaultThemeVersion="124226"/>
  <mc:AlternateContent xmlns:mc="http://schemas.openxmlformats.org/markup-compatibility/2006">
    <mc:Choice Requires="x15">
      <x15ac:absPath xmlns:x15ac="http://schemas.microsoft.com/office/spreadsheetml/2010/11/ac" url="D:\ADUJ.MF\Documents\Sprawozdanie 2025\ROBOCZY\"/>
    </mc:Choice>
  </mc:AlternateContent>
  <xr:revisionPtr revIDLastSave="0" documentId="8_{FCED8EB7-0E62-4042-8504-B251739B25EA}" xr6:coauthVersionLast="47" xr6:coauthVersionMax="47" xr10:uidLastSave="{00000000-0000-0000-0000-000000000000}"/>
  <bookViews>
    <workbookView xWindow="-120" yWindow="-120" windowWidth="38640" windowHeight="21120" xr2:uid="{00000000-000D-0000-FFFF-FFFF00000000}"/>
  </bookViews>
  <sheets>
    <sheet name="zal 10 Programy wieloletnie" sheetId="1" r:id="rId1"/>
  </sheets>
  <definedNames>
    <definedName name="_MailEndCompose" localSheetId="0">'zal 10 Programy wieloletnie'!#REF!</definedName>
    <definedName name="_xlnm.Print_Area" localSheetId="0">'zal 10 Programy wieloletnie'!$A$1:$K$469</definedName>
    <definedName name="_xlnm.Print_Titles" localSheetId="0">'zal 10 Programy wieloletnie'!$1:$4</definedName>
    <definedName name="Z_65FABFCC_6034_4A87_9418_8CB162C777A9_.wvu.PrintArea" localSheetId="0" hidden="1">'zal 10 Programy wieloletnie'!$A$1:$K$454</definedName>
    <definedName name="Z_65FABFCC_6034_4A87_9418_8CB162C777A9_.wvu.PrintTitles" localSheetId="0" hidden="1">'zal 10 Programy wieloletnie'!$1:$4</definedName>
    <definedName name="Z_F4DCF979_0D58_4A68_9C2D_C1719142F7B3_.wvu.PrintArea" localSheetId="0" hidden="1">'zal 10 Programy wieloletnie'!$A$1:$K$454</definedName>
    <definedName name="Z_F4DCF979_0D58_4A68_9C2D_C1719142F7B3_.wvu.PrintTitles" localSheetId="0" hidden="1">'zal 10 Programy wieloletnie'!$1:$4</definedName>
  </definedNames>
  <calcPr calcId="191029" iterateDelta="1E-4"/>
  <customWorkbookViews>
    <customWorkbookView name="Rudzka Beata - Widok osobisty" guid="{65FABFCC-6034-4A87-9418-8CB162C777A9}" mergeInterval="0" personalView="1" maximized="1" xWindow="-8" yWindow="-8" windowWidth="1936" windowHeight="1056" activeSheetId="1"/>
    <customWorkbookView name="Ojrzyńska Ewa - Widok osobisty" guid="{F4DCF979-0D58-4A68-9C2D-C1719142F7B3}" mergeInterval="0" personalView="1" maximized="1" xWindow="-8" yWindow="-8" windowWidth="1616" windowHeight="87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439" i="1" l="1"/>
  <c r="J396" i="1" l="1"/>
  <c r="J386" i="1" s="1"/>
  <c r="H386" i="1"/>
  <c r="I386" i="1"/>
  <c r="J366" i="1"/>
  <c r="J361" i="1" s="1"/>
  <c r="I366" i="1"/>
  <c r="K391" i="1"/>
  <c r="K398" i="1"/>
  <c r="K44" i="1"/>
  <c r="J441" i="1"/>
  <c r="I441" i="1"/>
  <c r="H441" i="1"/>
  <c r="K447" i="1"/>
  <c r="J437" i="1"/>
  <c r="I121" i="1"/>
  <c r="I352" i="1"/>
  <c r="J352" i="1"/>
  <c r="H352" i="1"/>
  <c r="K357" i="1"/>
  <c r="K358" i="1"/>
  <c r="I254" i="1"/>
  <c r="J254" i="1"/>
  <c r="K259" i="1"/>
  <c r="K415" i="1"/>
  <c r="I137" i="1"/>
  <c r="J137" i="1"/>
  <c r="K147" i="1"/>
  <c r="K241" i="1"/>
  <c r="K243" i="1"/>
  <c r="K232" i="1"/>
  <c r="K234" i="1"/>
  <c r="K220" i="1"/>
  <c r="K218" i="1"/>
  <c r="K396" i="1" l="1"/>
  <c r="K441" i="1"/>
  <c r="K208" i="1"/>
  <c r="K210" i="1"/>
  <c r="K197" i="1"/>
  <c r="K185" i="1"/>
  <c r="K178" i="1"/>
  <c r="K173" i="1"/>
  <c r="K164" i="1"/>
  <c r="J121" i="1"/>
  <c r="K121" i="1" s="1"/>
  <c r="K157" i="1"/>
  <c r="K142" i="1"/>
  <c r="K133" i="1"/>
  <c r="K126" i="1"/>
  <c r="K119" i="1"/>
  <c r="J111" i="1"/>
  <c r="I111" i="1"/>
  <c r="K109" i="1"/>
  <c r="K93" i="1"/>
  <c r="K84" i="1"/>
  <c r="K86" i="1"/>
  <c r="K77" i="1"/>
  <c r="K68" i="1"/>
  <c r="K60" i="1"/>
  <c r="K53" i="1"/>
  <c r="K46" i="1"/>
  <c r="K37" i="1"/>
  <c r="J16" i="1"/>
  <c r="H16" i="1"/>
  <c r="I16" i="1"/>
  <c r="K29" i="1"/>
  <c r="K30" i="1"/>
  <c r="K366" i="1"/>
  <c r="K11" i="1"/>
  <c r="K111" i="1" l="1"/>
  <c r="K251" i="1"/>
  <c r="K252" i="1"/>
  <c r="K250" i="1"/>
  <c r="H212" i="1"/>
  <c r="I212" i="1"/>
  <c r="J212" i="1"/>
  <c r="H62" i="1"/>
  <c r="I62" i="1"/>
  <c r="J62" i="1"/>
  <c r="K212" i="1" l="1"/>
  <c r="K62" i="1"/>
  <c r="I236" i="1"/>
  <c r="H236" i="1"/>
  <c r="J236" i="1" l="1"/>
  <c r="K352" i="1" l="1"/>
  <c r="J433" i="1" l="1"/>
  <c r="H433" i="1"/>
  <c r="I433" i="1"/>
  <c r="J282" i="1" l="1"/>
  <c r="H282" i="1"/>
  <c r="I282" i="1"/>
  <c r="K359" i="1" l="1"/>
  <c r="H97" i="1" l="1"/>
  <c r="J79" i="1"/>
  <c r="H79" i="1"/>
  <c r="I79" i="1"/>
  <c r="K437" i="1" l="1"/>
  <c r="K413" i="1" l="1"/>
  <c r="J449" i="1" l="1"/>
  <c r="I449" i="1"/>
  <c r="H449" i="1"/>
  <c r="K431" i="1"/>
  <c r="K429" i="1"/>
  <c r="J425" i="1"/>
  <c r="I425" i="1"/>
  <c r="H425" i="1"/>
  <c r="K433" i="1" l="1"/>
  <c r="K425" i="1"/>
  <c r="H456" i="1" l="1"/>
  <c r="J331" i="1" l="1"/>
  <c r="J463" i="1" l="1"/>
  <c r="K282" i="1"/>
  <c r="K329" i="1"/>
  <c r="J321" i="1"/>
  <c r="I321" i="1"/>
  <c r="H321" i="1"/>
  <c r="K137" i="1" l="1"/>
  <c r="K386" i="1"/>
  <c r="K321" i="1"/>
  <c r="K287" i="1" l="1"/>
  <c r="K423" i="1" l="1"/>
  <c r="K421" i="1"/>
  <c r="I417" i="1"/>
  <c r="J417" i="1"/>
  <c r="I152" i="1"/>
  <c r="J152" i="1"/>
  <c r="H152" i="1"/>
  <c r="H417" i="1"/>
  <c r="K446" i="1"/>
  <c r="K339" i="1"/>
  <c r="I331" i="1"/>
  <c r="H331" i="1"/>
  <c r="K384" i="1"/>
  <c r="J379" i="1"/>
  <c r="I379" i="1"/>
  <c r="H379" i="1"/>
  <c r="H88" i="1"/>
  <c r="J97" i="1"/>
  <c r="I97" i="1"/>
  <c r="I88" i="1"/>
  <c r="J88" i="1"/>
  <c r="H55" i="1"/>
  <c r="J55" i="1"/>
  <c r="I55" i="1"/>
  <c r="K55" i="1" l="1"/>
  <c r="K79" i="1"/>
  <c r="K379" i="1"/>
  <c r="K417" i="1"/>
  <c r="K152" i="1"/>
  <c r="K331" i="1"/>
  <c r="K97" i="1"/>
  <c r="K88" i="1"/>
  <c r="J314" i="1" l="1"/>
  <c r="I314" i="1"/>
  <c r="K319" i="1"/>
  <c r="K314" i="1" l="1"/>
  <c r="K236" i="1"/>
  <c r="K16" i="1" l="1"/>
  <c r="K294" i="1" l="1"/>
  <c r="K280" i="1"/>
  <c r="K266" i="1"/>
  <c r="J261" i="1"/>
  <c r="I261" i="1"/>
  <c r="K261" i="1" l="1"/>
  <c r="J187" i="1"/>
  <c r="I187" i="1"/>
  <c r="H187" i="1"/>
  <c r="J72" i="1" l="1"/>
  <c r="I72" i="1"/>
  <c r="J39" i="1"/>
  <c r="I39" i="1"/>
  <c r="H39" i="1"/>
  <c r="J32" i="1"/>
  <c r="I32" i="1"/>
  <c r="H32" i="1"/>
  <c r="K32" i="1" l="1"/>
  <c r="H48" i="1" l="1"/>
  <c r="J128" i="1" l="1"/>
  <c r="H72" i="1" l="1"/>
  <c r="K72" i="1" l="1"/>
  <c r="K39" i="1" l="1"/>
  <c r="J296" i="1"/>
  <c r="I296" i="1"/>
  <c r="H296" i="1"/>
  <c r="J199" i="1" l="1"/>
  <c r="I199" i="1"/>
  <c r="H199" i="1"/>
  <c r="K199" i="1" l="1"/>
  <c r="K187" i="1"/>
  <c r="H137" i="1" l="1"/>
  <c r="I128" i="1" l="1"/>
  <c r="K128" i="1" s="1"/>
  <c r="H128" i="1"/>
  <c r="H314" i="1" l="1"/>
  <c r="I303" i="1"/>
  <c r="H303" i="1"/>
  <c r="I289" i="1"/>
  <c r="H289" i="1"/>
  <c r="I275" i="1"/>
  <c r="H275" i="1"/>
  <c r="I268" i="1"/>
  <c r="H268" i="1"/>
  <c r="H261" i="1"/>
  <c r="I361" i="1" l="1"/>
  <c r="H361" i="1"/>
  <c r="J6" i="1"/>
  <c r="I6" i="1"/>
  <c r="H6" i="1"/>
  <c r="J245" i="1"/>
  <c r="I245" i="1"/>
  <c r="H245" i="1"/>
  <c r="K245" i="1" l="1"/>
  <c r="K361" i="1"/>
  <c r="K6" i="1"/>
  <c r="I341" i="1" l="1"/>
  <c r="H341" i="1"/>
  <c r="K349" i="1" l="1"/>
  <c r="H254" i="1"/>
  <c r="J341" i="1" l="1"/>
  <c r="K341" i="1" s="1"/>
  <c r="K254" i="1"/>
  <c r="J303" i="1" l="1"/>
  <c r="J275" i="1"/>
  <c r="K275" i="1" s="1"/>
  <c r="J268" i="1"/>
  <c r="K268" i="1" s="1"/>
  <c r="J289" i="1" l="1"/>
  <c r="K289" i="1" s="1"/>
  <c r="K312" i="1"/>
  <c r="J400" i="1" l="1"/>
  <c r="I400" i="1"/>
  <c r="J370" i="1" l="1"/>
  <c r="K468" i="1" l="1"/>
  <c r="I463" i="1"/>
  <c r="K463" i="1" s="1"/>
  <c r="H463" i="1"/>
  <c r="K303" i="1" l="1"/>
  <c r="K405" i="1" l="1"/>
  <c r="H159" i="1" l="1"/>
  <c r="I456" i="1" l="1"/>
  <c r="J456" i="1"/>
  <c r="I114" i="1"/>
  <c r="J114" i="1"/>
  <c r="H114" i="1"/>
  <c r="J409" i="1" l="1"/>
  <c r="I409" i="1"/>
  <c r="H409" i="1"/>
  <c r="K409" i="1" l="1"/>
  <c r="H400" i="1" l="1"/>
  <c r="H370" i="1"/>
  <c r="J159" i="1"/>
  <c r="I159" i="1"/>
  <c r="K407" i="1"/>
  <c r="K273" i="1"/>
  <c r="I48" i="1"/>
  <c r="J48" i="1"/>
  <c r="I370" i="1"/>
  <c r="I227" i="1"/>
  <c r="J227" i="1"/>
  <c r="I180" i="1"/>
  <c r="J180" i="1"/>
  <c r="I168" i="1"/>
  <c r="J168" i="1"/>
  <c r="H168" i="1"/>
  <c r="K377" i="1"/>
  <c r="H227" i="1"/>
  <c r="K461" i="1"/>
  <c r="H121" i="1"/>
  <c r="H180" i="1"/>
  <c r="K114" i="1" l="1"/>
  <c r="K48" i="1"/>
  <c r="K400" i="1"/>
  <c r="K159" i="1"/>
  <c r="K227" i="1"/>
  <c r="K375" i="1"/>
  <c r="K456" i="1"/>
  <c r="K180" i="1"/>
  <c r="K370" i="1"/>
  <c r="K168" i="1"/>
</calcChain>
</file>

<file path=xl/sharedStrings.xml><?xml version="1.0" encoding="utf-8"?>
<sst xmlns="http://schemas.openxmlformats.org/spreadsheetml/2006/main" count="664" uniqueCount="447">
  <si>
    <t>Zadanie 9.1.W Ochrona i popularyzacja dziedzictwa i tożsamości narodowej w kraju i za granicą</t>
  </si>
  <si>
    <t>Podzadanie 9.1.1.W Ochrona materialnego dziedzictwa kulturowego i miejsc pamięci narodowej w kraju i za granicą</t>
  </si>
  <si>
    <t>Zadanie 13.1.W Pomoc i integracja społeczna</t>
  </si>
  <si>
    <t>Zadanie 21.3.W Ochrona zdrowia i dobrostanu zwierząt oraz zdrowia publicznego</t>
  </si>
  <si>
    <t>Funkcja 20. Zdrowie</t>
  </si>
  <si>
    <t>Funkcja 21. Polityka rolna i rybacka</t>
  </si>
  <si>
    <t>Miernik</t>
  </si>
  <si>
    <t>Nazwa</t>
  </si>
  <si>
    <t>Wartość</t>
  </si>
  <si>
    <t>Wykonanie</t>
  </si>
  <si>
    <t xml:space="preserve">Wykonanie </t>
  </si>
  <si>
    <t>Część</t>
  </si>
  <si>
    <t>Cel programu</t>
  </si>
  <si>
    <t>Jednostka koordynująca/realizująca</t>
  </si>
  <si>
    <t>Funkcja 3. Edukacja, wychowanie i opieka</t>
  </si>
  <si>
    <t>Funkcja 6. Polityka gospodarcza kraju</t>
  </si>
  <si>
    <t>Program Oczyszczania Kraju z Azbestu na lata 2009-2032</t>
  </si>
  <si>
    <t>Funkcja 9. Kultura i dziedzictwo narodowe</t>
  </si>
  <si>
    <t>Funkcja 14. Rynek pracy</t>
  </si>
  <si>
    <t>46
Ministerstwo Zdrowia</t>
  </si>
  <si>
    <t>Nazwa programu
zadania/podzadania/działania</t>
  </si>
  <si>
    <t>Funkcja 13. Zabezpieczenie społeczne i wspieranie rodziny</t>
  </si>
  <si>
    <t xml:space="preserve">Rozwój medycyny transplantacyjnej </t>
  </si>
  <si>
    <t>Program polskiej energetyki jądrowej</t>
  </si>
  <si>
    <t>Podzadanie 19.1.3. Zarządzanie siecią dróg krajowych</t>
  </si>
  <si>
    <t>Funkcja 17. Kształtowanie rozwoju regionalnego kraju</t>
  </si>
  <si>
    <t>Funkcja 16. Sprawy obywatelskie</t>
  </si>
  <si>
    <t xml:space="preserve"> </t>
  </si>
  <si>
    <t xml:space="preserve">Ochrona zdrowia zwierząt i zdrowia publicznego </t>
  </si>
  <si>
    <t xml:space="preserve">         </t>
  </si>
  <si>
    <t xml:space="preserve">Wykonanie
% (9:8)   </t>
  </si>
  <si>
    <t>Podzadanie 6.1.4. Wsparcie projektów inwestycyjnych</t>
  </si>
  <si>
    <t>Działanie 6.1.4.1. Wsparcie projektów inwestycyjnych</t>
  </si>
  <si>
    <t>Działanie 12.1.6.2. Przedsięwzięcia w zakresie gospodarowania odpadami</t>
  </si>
  <si>
    <t>Podzadanie 12.1.6.W Gospodarka odpadami</t>
  </si>
  <si>
    <t xml:space="preserve">                                                                                                                                                                                                     </t>
  </si>
  <si>
    <t>Budowa Muzeum Historii Polski w Warszawie</t>
  </si>
  <si>
    <t>Zadanie 10.2. Badania naukowe służące praktycznym zastosowaniom</t>
  </si>
  <si>
    <t>Działanie 14.2.1.2. Promocja i poprawa bezpieczeństwa i warunków pracy</t>
  </si>
  <si>
    <t>Działanie 21.3.1.5. Badania w zakresie ochrony zdrowia zwierząt i zdrowia publicznego</t>
  </si>
  <si>
    <t>Zadanie 20.4.W Rozwój infrastruktury systemu ochrony zdrowia</t>
  </si>
  <si>
    <t>Podzadanie 20.4.1.W Rozwój infrastruktury systemu ochrony zdrowia</t>
  </si>
  <si>
    <t>Działanie 20.4.1.3. Inwestycje budowlane oraz wymiana i modernizacja sprzętu w zakresie programów polityki zdrowotnej</t>
  </si>
  <si>
    <t>Zadanie 20.5.W Profilaktyka, edukacja i promocja zdrowia oraz nadzór sanitarno-epidemiologiczny</t>
  </si>
  <si>
    <t>Podzadanie 20.5.1.W Profilaktyka zdrowotna i promocja zdrowego trybu życia</t>
  </si>
  <si>
    <t>Działanie 20.5.1.4. Profilaktyka, edukacja i promocja zdrowia w ramach programów polityki zdrowotnej</t>
  </si>
  <si>
    <t>Zadanie 16.2.W Przeciwdziałanie dyskryminacji oraz działania na rzecz mniejszości narodowych i etnicznych</t>
  </si>
  <si>
    <t>Podzadanie 16.2.1.W Przeciwdziałanie dyskryminacji oraz działania na rzecz mniejszości narodowych i etnicznych</t>
  </si>
  <si>
    <t>Działanie 16.2.1.1.W Działania krajowe i współpraca międzynarodowa na rzecz społeczności romskiej</t>
  </si>
  <si>
    <t>Podzadanie 13.1.2.W Wspieranie osób zagrożonych wykluczeniem społecznym</t>
  </si>
  <si>
    <t>Działanie 20.4.1.1.W Inwestycje budowlane w obiektach związanych z ochroną zdrowia z wyłączeniem programów polityki zdrowotnej</t>
  </si>
  <si>
    <t xml:space="preserve">Podzadanie 19.1.4.W Budowa, przebudowa, utrzymanie i remonty sieci dróg publicznych </t>
  </si>
  <si>
    <t>Podzadanie 19.2.4. Rozwój infrastruktury kolejowej</t>
  </si>
  <si>
    <t>Działanie 19.2.4.2. Budowa, modernizacja i rewitalizacja linii kolejowych</t>
  </si>
  <si>
    <t>Podzadanie 19.1.4.W Budowa, przebudowa, utrzymanie i remonty sieci dróg publicznych</t>
  </si>
  <si>
    <t xml:space="preserve">                             </t>
  </si>
  <si>
    <t>Zadanie 12.1.W System ochrony środowiska i informacji o środowisku</t>
  </si>
  <si>
    <t>Działanie 6.2.1.6. Działalność w zakresie rozwoju energetyki jądrowej</t>
  </si>
  <si>
    <t>Zadanie 14.2. Budowa nowoczesnych stosunków i warunków pracy</t>
  </si>
  <si>
    <t>Działanie 19.1.4.6.W Pozostałe drogi publiczne</t>
  </si>
  <si>
    <t>Zadanie 3.1.W Oświata i wychowanie</t>
  </si>
  <si>
    <t xml:space="preserve">
</t>
  </si>
  <si>
    <t>Zadanie 6.1.W Wsparcie konkurencyjności i innowacyjności gospodarki</t>
  </si>
  <si>
    <t>Podzadanie 6.2.1.W Rynki paliw i energii</t>
  </si>
  <si>
    <r>
      <t xml:space="preserve">Program:
</t>
    </r>
    <r>
      <rPr>
        <sz val="6"/>
        <rFont val="Arial CE"/>
        <charset val="238"/>
      </rPr>
      <t>"Program Oczyszczania Kraju z Azbestu na lata 2009-2032"</t>
    </r>
  </si>
  <si>
    <t>w tym z budżetu państwa</t>
  </si>
  <si>
    <r>
      <t>Program:</t>
    </r>
    <r>
      <rPr>
        <sz val="6"/>
        <rFont val="Arial CE"/>
        <charset val="238"/>
      </rPr>
      <t xml:space="preserve"> 
"Program polskiej energetyki jądrowej"</t>
    </r>
  </si>
  <si>
    <t>Działanie 9.1.1.7.W Opieka nad miejscami pamięci narodowej oraz grobami i cmentarzami wojennymi</t>
  </si>
  <si>
    <t>Działanie 13.1.2.6.W Pomoc państwa w zakresie dożywiania oraz pomoc żywnościowa dla najuboższych</t>
  </si>
  <si>
    <t>Funkcja 19. Transport i infrastruktura transportowa</t>
  </si>
  <si>
    <t>Podzadanie 19.3.5. Rozwój infrastruktury dostępowej od strony morza</t>
  </si>
  <si>
    <t>Zadanie 19.1.W Transport drogowy i infrastruktura drogowa</t>
  </si>
  <si>
    <t>Zadanie 19.2. Transport kolejowy i infrastruktura kolejowa</t>
  </si>
  <si>
    <t xml:space="preserve">Podzadanie 6.2.2. Rezerwy strategiczne oraz zapasy agencyjne ropy naftowej i paliw </t>
  </si>
  <si>
    <t>Działanie 9.1.1.2. Ochrona, udostępnianie, digitalizacja i popularyzacja zasobów dóbr kultury i propagowanie wiedzy o dziedzictwie kulturowym</t>
  </si>
  <si>
    <t>Podzadanie 13.1.4.W Wspieranie aktywnego starzenia się</t>
  </si>
  <si>
    <t>Działanie 13.1.4.1.W Wspieranie aktywnego starzenia się</t>
  </si>
  <si>
    <t xml:space="preserve">Zadanie 19.3. Transport morski i żegluga śródlądowa                                                                 </t>
  </si>
  <si>
    <r>
      <t xml:space="preserve">Program:
</t>
    </r>
    <r>
      <rPr>
        <sz val="6"/>
        <rFont val="Arial CE"/>
        <charset val="238"/>
      </rPr>
      <t xml:space="preserve">"Program Rozpoznania Geologicznego Oceanów - PRoGeO" 
</t>
    </r>
  </si>
  <si>
    <t>Zadanie 20.2.W Ratownictwo medyczne</t>
  </si>
  <si>
    <t>Podzadanie 20.2.1.W Ratownictwo medyczne</t>
  </si>
  <si>
    <t>Działanie 20.2.1.1. Działalność lotniczych zespołów ratownictwa medycznego</t>
  </si>
  <si>
    <t>Utrzymanie morskich dróg wodnych w rejonie ujścia Odry w latach 2019-2028</t>
  </si>
  <si>
    <t>Podzadanie 19.2.3. Efektywne wykorzystanie infrastruktury kolejowej</t>
  </si>
  <si>
    <t>Działanie 19.2.3.1. Utrzymanie i remonty infrastruktury kolejowej (z wyłączeniem linii o znaczeniu obronnym)</t>
  </si>
  <si>
    <t>Działanie 19.2.3.2. Zapewnienie prawidłowego funkcjonowania infrastruktury kolejowej</t>
  </si>
  <si>
    <t>Podzadanie 3.1.7.W Wspieranie działalności edukacyjno-wychowawczej</t>
  </si>
  <si>
    <t>Działanie 10.1.2.2. Rozwój infrastruktury związanej z kształceniem</t>
  </si>
  <si>
    <t>Podzadanie 10.1.2. Utrzymanie i rozwój infrastruktury szkolnictwa wyższego i nauki</t>
  </si>
  <si>
    <t>Funkcja 12. Środowisko</t>
  </si>
  <si>
    <r>
      <rPr>
        <b/>
        <sz val="6"/>
        <rFont val="Arial CE"/>
        <charset val="238"/>
      </rPr>
      <t xml:space="preserve">Program: </t>
    </r>
    <r>
      <rPr>
        <sz val="6"/>
        <rFont val="Arial CE"/>
        <charset val="238"/>
      </rPr>
      <t xml:space="preserve">
"Program wspierania inwestycji o istotnym znaczeniu dla gospodarki polskiej na lata 2011-2030"</t>
    </r>
  </si>
  <si>
    <t>Program wspierania inwestycji o istotnym znaczeniu dla gospodarki polskiej na lata 2011-2030</t>
  </si>
  <si>
    <t xml:space="preserve">Działanie 20.1.4.7. Świadczenia opieki zdrowotnej w zakresie programów polityki zdrowotnej </t>
  </si>
  <si>
    <t>Zadanie 10.1. Zarządzanie systemem szkolnictwa wyższego i nauki</t>
  </si>
  <si>
    <t>Funkcja 10. Szkolnictwo wyższe i nauka</t>
  </si>
  <si>
    <t>Podzadanie 20.1.4.W Świadczenia opieki zdrowotnej finansowane ze środków publicznych</t>
  </si>
  <si>
    <r>
      <t>Program:</t>
    </r>
    <r>
      <rPr>
        <sz val="6"/>
        <rFont val="Arial CE"/>
        <charset val="238"/>
      </rPr>
      <t xml:space="preserve"> 
"Ochrona zdrowia zwierząt i zdrowia publicznego"</t>
    </r>
  </si>
  <si>
    <r>
      <t>Program:</t>
    </r>
    <r>
      <rPr>
        <sz val="6"/>
        <rFont val="Arial"/>
        <family val="2"/>
        <charset val="238"/>
      </rPr>
      <t xml:space="preserve">
"Budowa drogi wodnej łączącej Zalew Wiślany z Zatoką Gdańską"</t>
    </r>
  </si>
  <si>
    <r>
      <t>Program:</t>
    </r>
    <r>
      <rPr>
        <sz val="6"/>
        <rFont val="Arial"/>
        <family val="2"/>
        <charset val="238"/>
      </rPr>
      <t xml:space="preserve">
"Utrzymanie morskich dróg wodnych w rejonie ujścia Odry w latach 2019-2028"</t>
    </r>
  </si>
  <si>
    <t>Podzadanie 14.2.1. Tworzenie ram prawnych stosunków i warunków pracy oraz współpraca międzynarodowa</t>
  </si>
  <si>
    <t>Budowa kampusu Akademii Muzycznej imienia Feliksa Nowowiejskiego w Bydgoszczy</t>
  </si>
  <si>
    <t>Udział zrealizowanego zakresu rzeczowego
(w %)</t>
  </si>
  <si>
    <t>Narodowa Strategia Onkologiczna na lata 2020-2030</t>
  </si>
  <si>
    <t>68 
Państwowa Agencja Atomistyki</t>
  </si>
  <si>
    <t>Zadanie 4.1.W Realizacja należności budżetu państwa</t>
  </si>
  <si>
    <t>Zadanie 17.1.W Wsparcie rozwoju regionalnego kraju</t>
  </si>
  <si>
    <t xml:space="preserve">83
Ministerstwo Funduszy i Polityki Regionalnej,
Wojewoda Pomorski </t>
  </si>
  <si>
    <t>Działanie 19.3.5.2. Modernizacja, przebudowa oraz rozbudowa infrastruktury zapewniającej dostęp do portów</t>
  </si>
  <si>
    <t>Działanie 9.2.1.7. Wspieranie i promowanie działalności audiowizualnej, w tym kinematografii</t>
  </si>
  <si>
    <t>Budowa siedziby Europejskiego Centrum Filmowego CAMERIMAGE</t>
  </si>
  <si>
    <t>Program Rozwoju Talentów Informatycznych na lata 2019-2029</t>
  </si>
  <si>
    <t>Funkcja 4. Zarządzanie finansami państwa i mieniem państwowym</t>
  </si>
  <si>
    <t>Liczba zrealizowanych zadań publicznych dofinansowanych 
w ramach Programu</t>
  </si>
  <si>
    <t xml:space="preserve">Trwałe utrzymanie bezpiecznego dostępu od strony morza do portów położonych w rejonie ujścia Odry </t>
  </si>
  <si>
    <t>Zadanie 16.5.W Informatyzacja działalności i budowa społeczeństwa informacyjnego</t>
  </si>
  <si>
    <t xml:space="preserve">Funkcja 12. Środowisko </t>
  </si>
  <si>
    <t>Zadanie 12.4.W Gospodarka zasobami i strukturami geologicznymi</t>
  </si>
  <si>
    <t xml:space="preserve">Podzadanie 12.4.1.W Gospodarcze wykorzystanie zasobów i struktur geologicznych oraz badania geologiczne </t>
  </si>
  <si>
    <t>Działanie 12.4.1.3.W Badania geologiczne</t>
  </si>
  <si>
    <t>Zadanie 20.1.W System opieki zdrowotnej i dostęp do świadczeń opieki zdrowotnej</t>
  </si>
  <si>
    <r>
      <t xml:space="preserve">Program:                                                                </t>
    </r>
    <r>
      <rPr>
        <sz val="6"/>
        <rFont val="Arial"/>
        <family val="2"/>
        <charset val="238"/>
      </rPr>
      <t xml:space="preserve">  
"Narodowa Strategia Onkologiczna na lata 2020-2030"
</t>
    </r>
  </si>
  <si>
    <t>Działanie 6.2.2.1 Rezerwy strategiczne</t>
  </si>
  <si>
    <t>Udział długości eksploatowanych linii kolejowych spełniających
standardy do ogólnej długości eksploatowanych linii kolejowych (w %)</t>
  </si>
  <si>
    <r>
      <t>Powierzchnia użytkowa budowanych obiektów 
(w m</t>
    </r>
    <r>
      <rPr>
        <vertAlign val="superscript"/>
        <sz val="6"/>
        <color theme="1" tint="4.9989318521683403E-2"/>
        <rFont val="Arial"/>
        <family val="2"/>
        <charset val="238"/>
      </rPr>
      <t>2</t>
    </r>
    <r>
      <rPr>
        <sz val="6"/>
        <color theme="1" tint="4.9989318521683403E-2"/>
        <rFont val="Arial"/>
        <family val="2"/>
        <charset val="238"/>
      </rPr>
      <t>)</t>
    </r>
  </si>
  <si>
    <t>Podzadanie 4.1.1.W Pobór podatków, ceł i niepodatkowych należności budżetu państwa</t>
  </si>
  <si>
    <t>Podzadanie 4.1.3. Zwalczanie przestępczości ekonomicznej</t>
  </si>
  <si>
    <t xml:space="preserve">Liczba świadczeniobiorców objętych koordynowaną opieką onkologiczną
(w os.) </t>
  </si>
  <si>
    <r>
      <t xml:space="preserve">Program:
</t>
    </r>
    <r>
      <rPr>
        <sz val="6"/>
        <rFont val="Arial"/>
        <family val="2"/>
        <charset val="238"/>
      </rPr>
      <t>"Program wieloletni na rzecz Osób Starszych „Aktywni+” na lata 2021–2025"</t>
    </r>
    <r>
      <rPr>
        <b/>
        <sz val="6"/>
        <rFont val="Arial"/>
        <family val="2"/>
        <charset val="238"/>
      </rPr>
      <t xml:space="preserve">
</t>
    </r>
  </si>
  <si>
    <r>
      <rPr>
        <b/>
        <sz val="6"/>
        <rFont val="Arial"/>
        <family val="2"/>
        <charset val="238"/>
      </rPr>
      <t xml:space="preserve">Program:  </t>
    </r>
    <r>
      <rPr>
        <sz val="6"/>
        <rFont val="Arial"/>
        <family val="2"/>
        <charset val="238"/>
      </rPr>
      <t xml:space="preserve">                                                                             "Budowa siedziby Europejskiego Centrum Filmowego CAMERIMAGE"</t>
    </r>
  </si>
  <si>
    <t>Program wieloletni "Senior+" na lata 2021-2025</t>
  </si>
  <si>
    <t>Program integracji społecznej i obywatelskiej Romów w Polsce na lata 2021-2030</t>
  </si>
  <si>
    <r>
      <t>Program:</t>
    </r>
    <r>
      <rPr>
        <sz val="6"/>
        <rFont val="Arial"/>
        <family val="2"/>
        <charset val="238"/>
      </rPr>
      <t xml:space="preserve">
"Program integracji społecznej i obywatelskiej Romów w Polsce na lata 2021-2030"
</t>
    </r>
  </si>
  <si>
    <r>
      <t xml:space="preserve">Program:
</t>
    </r>
    <r>
      <rPr>
        <sz val="6"/>
        <rFont val="Arial"/>
        <family val="2"/>
        <charset val="238"/>
      </rPr>
      <t xml:space="preserve">"Program wymiany 48 silników i 19 przekładni głównych w latach 2021–2025 w śmigłowcach Śmigłowcowej Służby Ratownictwa Medycznego (HEMS) w Lotniczym Pogotowiu Ratunkowym"   </t>
    </r>
    <r>
      <rPr>
        <b/>
        <sz val="6"/>
        <rFont val="Arial"/>
        <family val="2"/>
        <charset val="238"/>
      </rPr>
      <t xml:space="preserve">                                                    </t>
    </r>
  </si>
  <si>
    <t>Podzadanie 10.2.1. Wspieranie badań aplikacyjnych, prac rozwojowych oraz komercjalizacji wyników B+R</t>
  </si>
  <si>
    <t>Działanie 10.2.1.2. Finansowanie badań aplikacyjnych</t>
  </si>
  <si>
    <t>Działanie 4.1.1.2. Interpretacje indywidualne i informacja podatkowa</t>
  </si>
  <si>
    <t>Działanie 4.1.1.5. Postępowanie egzekucyjne w zakresie zaległości podatkowych i niepodatkowych</t>
  </si>
  <si>
    <t>Działanie 9.2.1.6. Wspieranie i promowanie literatury i czytelnictwa</t>
  </si>
  <si>
    <t xml:space="preserve">      </t>
  </si>
  <si>
    <t>Podzadanie 3.1.2.W Kształcenie ogólne, zawodowe i ustawiczne</t>
  </si>
  <si>
    <t>Działanie 3.1.2.2.W Wsparcie dostępu do książek, podręczników, materiałów edukacyjnych i ćwiczeniowych</t>
  </si>
  <si>
    <r>
      <t>Program:</t>
    </r>
    <r>
      <rPr>
        <sz val="6"/>
        <color theme="1"/>
        <rFont val="Arial"/>
        <family val="2"/>
        <charset val="238"/>
      </rPr>
      <t xml:space="preserve">
"Narodowy Program Rozwoju Czytelnictwa 2.0. na lata 2021-2025" </t>
    </r>
  </si>
  <si>
    <t>Narodowy Program Rozwoju Czytelnictwa 2.0. na lata 2021-2025</t>
  </si>
  <si>
    <r>
      <t xml:space="preserve">Program:
</t>
    </r>
    <r>
      <rPr>
        <sz val="6"/>
        <rFont val="Arial"/>
        <family val="2"/>
        <charset val="238"/>
      </rPr>
      <t xml:space="preserve">"Narodowy Program Rozwoju Czytelnictwa 2.0. na lata 2021-2025" </t>
    </r>
  </si>
  <si>
    <t>Liczba bibliotek i placówek wychowania przedszkolnego objętych wsparciem w ramach NPRCz 2.0. 
(w tys.)</t>
  </si>
  <si>
    <t>Poziom aktualizacji danych w bazie azbestowej (w %)</t>
  </si>
  <si>
    <t>83
Ministerstwo Spraw Wewnętrznych i Administracji, 
Wojewodowie</t>
  </si>
  <si>
    <t xml:space="preserve">Działanie 19.3.5.1. Pogłębienie i utrzymanie torów wodnych i podejściowych </t>
  </si>
  <si>
    <t>21
Ministerstwo Infrastruktury,
Urząd Morski w Gdyni</t>
  </si>
  <si>
    <t>21
Ministerstwo Infrastruktury,
Urząd Morski w Szczecinie</t>
  </si>
  <si>
    <t>46
Ministerstwo Zdrowia,
Narodowy Instytut Kardiologii Stefana Kardynała Wyszyńskiego Państwowy Instytut Badawczy</t>
  </si>
  <si>
    <t>46
Ministerstwo Zdrowia,
 Narodowy Instytut Onkologii im. Marii Skłodowskiej-Curie - Państwowy Instytut Badawczy</t>
  </si>
  <si>
    <t>46
Ministerstwo Zdrowia,
 Uniwersytet Medyczny w Łodzi</t>
  </si>
  <si>
    <t>24
Ministerstwo Kultury i Dziedzictwa Narodowego,
Muzeum Historii Polski
 w Warszawie</t>
  </si>
  <si>
    <t>Zwiększenie uczestnictwa osób starszych we wszystkich dziedzinach życia społecznego poprzez wspieranie aktywności organizacji pozarządowych działających na rzecz seniorów</t>
  </si>
  <si>
    <t>Podniesienie jakości i dostępności świadczeń medycznych w Uniwersyteckim Centrum Klinicznym Warszawskiego Uniwersytetu Medycznego – Szpital Kliniczny Dzieciątka Jezus</t>
  </si>
  <si>
    <r>
      <t xml:space="preserve">Program:
</t>
    </r>
    <r>
      <rPr>
        <sz val="6"/>
        <rFont val="Arial"/>
        <family val="2"/>
        <charset val="238"/>
      </rPr>
      <t xml:space="preserve">"Podniesienie jakości i dostępności świadczeń medycznych w Uniwersyteckim Centrum Klinicznym Warszawskiego Uniwersytetu Medycznego – Szpital Kliniczny Dzieciątka Jezus" </t>
    </r>
  </si>
  <si>
    <t>Podzadanie 6.1.2.W Tworzenie warunków do zwiększania innowacyjności przedsiębiorstw</t>
  </si>
  <si>
    <t>Działanie 6.1.2.1. Wspieranie współpracy w systemie innowacji</t>
  </si>
  <si>
    <t>Program rządowy – Udział Polski w części COSME Programu na rzecz rynku wewnętrznego, konkurencyjności przedsiębiorstw, w tym małych i średnich przedsiębiorstw, dziedziny roślin, zwierząt, żywności i paszy, oraz statystyk europejskich (Programu na rzecz jednolitego rynku) w latach 2022-2028</t>
  </si>
  <si>
    <r>
      <t>Program:</t>
    </r>
    <r>
      <rPr>
        <sz val="6"/>
        <rFont val="Arial CE"/>
        <charset val="238"/>
      </rPr>
      <t xml:space="preserve"> 
"Program rządowy – Udział Polski w części COSME Programu na rzecz rynku wewnętrznego, konkurencyjności przedsiębiorstw, w tym małych i średnich przedsiębiorstw, dziedziny roślin, zwierząt, żywności i paszy, oraz statystyk europejskich (Programu na rzecz jednolitego rynku) w latach 2022-2028"</t>
    </r>
  </si>
  <si>
    <t>Ogólna liczba odbiorców działań realizowanych przez instytucje wspierane w ramach Programu wieloletniego</t>
  </si>
  <si>
    <t>Rządowy Program Rezerw Strategicznych na lata 2022-2026</t>
  </si>
  <si>
    <t>Budowa Polskiego Ośrodka Szkoleniowego Ratownictwa Morskiego w Szczecinie</t>
  </si>
  <si>
    <r>
      <t xml:space="preserve">Program:
</t>
    </r>
    <r>
      <rPr>
        <sz val="6"/>
        <rFont val="Arial"/>
        <family val="2"/>
        <charset val="238"/>
      </rPr>
      <t>"Budowa Polskiego Ośrodka Szkoleniowego Ratownictwa Morskiego w Szczecinie"</t>
    </r>
    <r>
      <rPr>
        <b/>
        <sz val="6"/>
        <rFont val="Arial"/>
        <family val="2"/>
        <charset val="238"/>
      </rPr>
      <t xml:space="preserve">
</t>
    </r>
  </si>
  <si>
    <t>Zapewnienie nowoczesnej bazy dydaktyczno-naukowej</t>
  </si>
  <si>
    <r>
      <t>Powierzchnia użytkowa nowo utworzonych obiektów (w m</t>
    </r>
    <r>
      <rPr>
        <vertAlign val="superscript"/>
        <sz val="6"/>
        <rFont val="Arial"/>
        <family val="2"/>
        <charset val="238"/>
      </rPr>
      <t>2</t>
    </r>
    <r>
      <rPr>
        <sz val="6"/>
        <rFont val="Arial"/>
        <family val="2"/>
        <charset val="238"/>
      </rPr>
      <t>)</t>
    </r>
  </si>
  <si>
    <t>Budowa Nowego Szpitala Onkologicznego we Wrocławiu</t>
  </si>
  <si>
    <t xml:space="preserve">Podzadanie 16.5.2. Wspieranie rozwoju społeczeństwa informacyjnego </t>
  </si>
  <si>
    <t>Działanie 16.5.2.2. Inicjatywy i projekty w zakresie społeczeństwa informacyjnego</t>
  </si>
  <si>
    <t>Ochrona przeciwpowodziowa i osiągnięcie korzystnego bilansu wodnego w rejonie Odry Środkowej – cofka stopnia wodnego Malczyce</t>
  </si>
  <si>
    <t>Zadanie 12.5.W Ochrona wód i gospodarowanie zasobami wodnymi</t>
  </si>
  <si>
    <t>Działanie 12.5.3.2. Budowa i przebudowa infrastruktury przeciwpowodziowej</t>
  </si>
  <si>
    <r>
      <t>Program:</t>
    </r>
    <r>
      <rPr>
        <sz val="6"/>
        <rFont val="Arial CE"/>
        <charset val="238"/>
      </rPr>
      <t xml:space="preserve"> 
"Ochrona przeciwpowodziowa i osiągnięcie korzystnego bilansu wodnego w rejonie Odry Środkowej – cofka stopnia wodnego Malczyce"</t>
    </r>
  </si>
  <si>
    <t>Program Wzmocnienia Krajowej Sieci Drogowej do 2030 roku</t>
  </si>
  <si>
    <t>Działanie 19.1.3.1. Zarządzanie siecią dróg krajowych</t>
  </si>
  <si>
    <t>Działanie 19.1.4.1. Utrzymanie dróg krajowych</t>
  </si>
  <si>
    <t>Działanie 19.1.4.2. Remonty i przebudowy dróg krajowych</t>
  </si>
  <si>
    <t xml:space="preserve">Działanie 19.1.4.3. Budowa autostrad i dróg ekspresowych </t>
  </si>
  <si>
    <t>Działanie 19.1.4.5. Budowa pozostałych dróg krajowych</t>
  </si>
  <si>
    <r>
      <t>Program:</t>
    </r>
    <r>
      <rPr>
        <sz val="6"/>
        <rFont val="Arial"/>
        <family val="2"/>
        <charset val="238"/>
      </rPr>
      <t xml:space="preserve">
"Program Wzmocnienia Krajowej Sieci Drogowej do 2030 roku" </t>
    </r>
  </si>
  <si>
    <t>Zapewnienie stabilnego finansowania dla utrzymania spójnej, nowoczesnej i bezpiecznej sieci dróg krajowych</t>
  </si>
  <si>
    <t>"Program Rozpoznania Geologicznego Oceanów" – PRoGeO</t>
  </si>
  <si>
    <t>Program wieloletni na rzecz Osób Starszych „Aktywni+” na lata 2021-2025</t>
  </si>
  <si>
    <t>Program wymiany 48 silników i 19 przekładni głównych w latach 2021-2025 w śmigłowcach Śmigłowcowej Służby Ratownictwa Medycznego (HEMS) w Lotniczym Pogotowiu Ratunkowym</t>
  </si>
  <si>
    <t>Utrzymanie dostępności do świadczeń opieki zdrowotnej realizowanych przez lotnicze zespoły ratownictwa medycznego zgodnie z ustawą o PRM, która będzie dokonana przez odnowienie zapasu limitowanych parametrów eksploatacyjnych zespołów napędowych 23 śmigłowców typu EC135, użytkowanych w LPR</t>
  </si>
  <si>
    <t>Drugi etap budowy Centrum  Kliniczno – Dydaktycznego Uniwersytetu Medycznego w Łodzi wraz z Akademickim Ośrodkiem Onkologicznym</t>
  </si>
  <si>
    <t>Wieloletni program medyczny – rozbudowa i modernizacja Szpitala Uniwersyteckiego Nr 2 im. dr Jana Biziela w Bydgoszczy</t>
  </si>
  <si>
    <t>Wieloletni program inwestycji w zakresie rewitalizacji i rozbudowy Narodowego Instytutu Onkologii im. Marii Skłodowskiej - Curie – Państwowego Instytutu Badawczego – etap I</t>
  </si>
  <si>
    <t>Centralny Zintegrowany Szpital Kliniczny – centrum medycyny interwencyjnej (etap I CZSK)</t>
  </si>
  <si>
    <r>
      <t>Program:</t>
    </r>
    <r>
      <rPr>
        <sz val="12"/>
        <rFont val="Arial"/>
        <family val="2"/>
        <charset val="238"/>
      </rPr>
      <t xml:space="preserve">
</t>
    </r>
    <r>
      <rPr>
        <sz val="6"/>
        <rFont val="Arial"/>
        <family val="2"/>
        <charset val="238"/>
      </rPr>
      <t>"Centralny Zintegrowany Szpital Kliniczny – centrum medycyny interwencyjnej (etap I CZSK)"</t>
    </r>
  </si>
  <si>
    <t>Oświęcimski strategiczny program rządowy – Etap VI 2021-2025</t>
  </si>
  <si>
    <r>
      <t xml:space="preserve">Program:
</t>
    </r>
    <r>
      <rPr>
        <sz val="6"/>
        <rFont val="Arial CE"/>
        <charset val="238"/>
      </rPr>
      <t>"Oświęcimski strategiczny program rządowy – Etap VI 2021-2025"</t>
    </r>
  </si>
  <si>
    <t>Rządowy Program Uzupełniania Lokalnej i Regionalnej Infrastruktury Drogowej – Mosty dla Regionów</t>
  </si>
  <si>
    <r>
      <t xml:space="preserve">Program: 
</t>
    </r>
    <r>
      <rPr>
        <sz val="6"/>
        <rFont val="Arial CE"/>
        <charset val="238"/>
      </rPr>
      <t>"Rządowy Program Uzupełniania Lokalnej i Regionalnej Infrastruktury Drogowej – Mosty dla Regionów"</t>
    </r>
  </si>
  <si>
    <r>
      <t>Program:</t>
    </r>
    <r>
      <rPr>
        <sz val="6"/>
        <rFont val="Arial"/>
        <family val="2"/>
        <charset val="238"/>
      </rPr>
      <t xml:space="preserve">
"Rządowy Program Rezerw Strategicznych na lata 2022-2026" </t>
    </r>
  </si>
  <si>
    <t>nie mniej niż 70</t>
  </si>
  <si>
    <t>nie mniej niż 80</t>
  </si>
  <si>
    <t>Rządowy Program Poprawy Bezpieczeństwa i Warunków Pracy - VI etap, okres realizacji: lata 2023-2025</t>
  </si>
  <si>
    <t>Liczba produktów - rozwiązania opracowane w ramach programu wieloletniego w części A</t>
  </si>
  <si>
    <r>
      <t>Program</t>
    </r>
    <r>
      <rPr>
        <sz val="6"/>
        <rFont val="Arial"/>
        <family val="2"/>
        <charset val="238"/>
      </rPr>
      <t>:
"Rządowy Program Poprawy Bezpieczeństwa 
i Warunków Pracy - VI etap, okres realizacji: lata 2023-2025"</t>
    </r>
  </si>
  <si>
    <t>Opracowanie innowacyjnych rozwiązań organizacyjnych i technicznych ukierunkowanych na rozwój zasobów ludzkich oraz nowych wyrobów, technologii, metod i systemów zarządzania, których wykorzystanie przyczyni się do znaczącego ograniczenia liczby osób zatrudnionych w warunkach narażenia na czynniki niebezpieczne, szkodliwe i uciążliwe oraz ograniczenia związanych z nimi wypadków przy pracy, chorób zawodowych i wynikających z tego strat ekonomicznych i społecznych</t>
  </si>
  <si>
    <t>27
Ministerstwo Cyfryzacji</t>
  </si>
  <si>
    <t>30
Ministerstwo Edukacji Narodowej</t>
  </si>
  <si>
    <t>Narodowy Program Transplantacyjny</t>
  </si>
  <si>
    <r>
      <t>Program</t>
    </r>
    <r>
      <rPr>
        <sz val="6"/>
        <rFont val="Arial"/>
        <family val="2"/>
        <charset val="238"/>
      </rPr>
      <t>:
"Narodowy Program Transplantacyjny"</t>
    </r>
  </si>
  <si>
    <t>Modernizacja Krajowej Administracji Skarbowej w latach 2023-2025</t>
  </si>
  <si>
    <t>Działanie 4.1.1.1.W Pobór podatków, ceł i niepodatkowych należności budżetu państwa oraz czynności sprawdzające</t>
  </si>
  <si>
    <t>Działanie  4.1.1.7. Pobór opłaty elektronicznej i opłaty za przejazd od pojazdów poruszających się po sieci dróg płatnych</t>
  </si>
  <si>
    <t>Podzadanie  4.1.2. Kontrola celno-skarbowa oraz kontrola podatkowa</t>
  </si>
  <si>
    <t>Działanie  4.1.2.1. Kontrola celno-skarbowa, kontrola podatkowa oraz audyt krajowych środków publicznych</t>
  </si>
  <si>
    <t>Działanie  4.1.2.2. Audyty i kontrole w ramach środków pochodzących z budżetu UE i innych funduszy</t>
  </si>
  <si>
    <t>Działanie  4.1.3.1. Działania związane z przeciwdziałaniem zagrożeniom bezpieczeństwa finansowego państwa, ochroną ekonomicznych interesów UE oraz ochroną rynku przed przemytem towarów i napływem towarów o znaczeniu strategicznym</t>
  </si>
  <si>
    <t>Udział Rzeczypospolitej Polskiej w Światowej Wystawie EXPO 2025 w Osace, Kansai w Japonii, w latach 2023-2026</t>
  </si>
  <si>
    <t>Podzadanie 6.1.3. Współpraca gospodarcza z zagranicą i promocja gospodarki polskiej za granicą</t>
  </si>
  <si>
    <t>Działanie 6.1.3.1. Promocja gospodarki oraz wspieranie napływu bezpośrednich inwestycji zagranicznych</t>
  </si>
  <si>
    <t>Zapewnienie udziału Polski w EXPO 2025 w Osace, Kansai</t>
  </si>
  <si>
    <t>Odsetek odwiedzin w Pawilonie Polski (w %)</t>
  </si>
  <si>
    <t>Budowa i rozbudowa infrastruktury dostępowej do portu w Świnoujściu w latach 2023-2029</t>
  </si>
  <si>
    <t xml:space="preserve">Podzadanie 19.3.5 Rozwój infrastruktury dostępowej od strony morza </t>
  </si>
  <si>
    <t>Budowa falochronu osłonowego w Porcie Gdańsk</t>
  </si>
  <si>
    <r>
      <t>Program:</t>
    </r>
    <r>
      <rPr>
        <sz val="6"/>
        <rFont val="Arial"/>
        <family val="2"/>
        <charset val="238"/>
      </rPr>
      <t xml:space="preserve">
"Budowa falochronu osłonowego w Porcie Gdańsk"</t>
    </r>
  </si>
  <si>
    <t>Ilość wybudowanych falochronów osłonowych (szt.)</t>
  </si>
  <si>
    <t>Ilość wybudowanych torów wodnych (szt.)</t>
  </si>
  <si>
    <t>Ilość wybudowanych systemów oznakowania nawigacyjnego (komplet)</t>
  </si>
  <si>
    <t>Program wspierania inwestycji infrastrukturalnych w związku z realizacją kluczowych inwestycji w zakresie strategicznej infrastruktury energetycznej, w tym elektrowni jądrowej, w województwie pomorskim</t>
  </si>
  <si>
    <t xml:space="preserve">Zadanie 19.1.W Transport drogowy i infrastruktura drogowa                                                              </t>
  </si>
  <si>
    <t>Program Olimpia – Program budowy przyszkolnych hal sportowych na 100-lecie pierwszych występów reprezentacji Polski na Igrzyskach Olimpijskich</t>
  </si>
  <si>
    <t>Funkcja 8. Kultura fizyczna</t>
  </si>
  <si>
    <t xml:space="preserve">Zadanie 8.1. Sport dla wszystkich                                                            </t>
  </si>
  <si>
    <t>Podzadanie 8.1.1. Tworzenie warunków dla rozwoju sportu dla wszystkich</t>
  </si>
  <si>
    <t>Działanie 8.1.1.2. Rozwój ogólnodostępnej infrastruktury sportowo-rekreacyjnej</t>
  </si>
  <si>
    <t>Narodowy Program Chorób Układu Krążenia na lata 2022-2032</t>
  </si>
  <si>
    <t xml:space="preserve"> Zadanie 20.5.W  Profilaktyka, edukacja i promocja zdrowia oraz nadzór sanitarno-epidemiologiczny </t>
  </si>
  <si>
    <t xml:space="preserve">Podzadanie 20.5.1.W Profilaktyka zdrowotna i promocja zdrowego stylu życia  </t>
  </si>
  <si>
    <t xml:space="preserve">Działanie 20.5.1.4 Profilaktyka edukacja i promocja zdrowia w ramach programów polityki zdrowotnej </t>
  </si>
  <si>
    <r>
      <t>Program</t>
    </r>
    <r>
      <rPr>
        <sz val="6"/>
        <rFont val="Arial"/>
        <family val="2"/>
        <charset val="238"/>
      </rPr>
      <t>:
"Narodowy Program Chorób Układu Krążenia na lata 2022-2032"</t>
    </r>
  </si>
  <si>
    <t>Program modernizacji badawczego reaktora jądrowego „MARIA” umożliwiający jego eksploatację po 2027 r.</t>
  </si>
  <si>
    <t>Działanie  6.2.1.6. Działalność w zakresie rozwoju energetyki jądrowej</t>
  </si>
  <si>
    <r>
      <rPr>
        <b/>
        <sz val="6"/>
        <rFont val="Arial CE"/>
        <charset val="238"/>
      </rPr>
      <t xml:space="preserve">Program: </t>
    </r>
    <r>
      <rPr>
        <sz val="6"/>
        <rFont val="Arial CE"/>
        <charset val="238"/>
      </rPr>
      <t xml:space="preserve">
"Program modernizacji badawczego reaktora jądrowego „MARIA” umożliwiający jego eksploatację po 2027 r."</t>
    </r>
  </si>
  <si>
    <t>Rządowy program wsparcia rozwoju miasta stołecznego Warszawy na lata 2023-2030</t>
  </si>
  <si>
    <r>
      <t>Program</t>
    </r>
    <r>
      <rPr>
        <sz val="6"/>
        <rFont val="Arial"/>
        <family val="2"/>
        <charset val="238"/>
      </rPr>
      <t>:</t>
    </r>
    <r>
      <rPr>
        <sz val="12"/>
        <rFont val="Arial"/>
        <family val="2"/>
        <charset val="238"/>
      </rPr>
      <t xml:space="preserve">
</t>
    </r>
    <r>
      <rPr>
        <sz val="6"/>
        <rFont val="Arial"/>
        <family val="2"/>
        <charset val="238"/>
      </rPr>
      <t>"Rządowy program wsparcia rozwoju miasta stołecznego Warszawy na lata 2023-2030"</t>
    </r>
  </si>
  <si>
    <t xml:space="preserve">Budowa Muzeum Westerplatte i Wojny 1939 – Oddziału Muzeum II Wojny Światowej w Gdańsku </t>
  </si>
  <si>
    <t>Funkcja 9 Kultura i dziedzictwo narodowe</t>
  </si>
  <si>
    <t xml:space="preserve">Zadanie 9.1.W Ochrona i popularyzacja dziedzictwa i tożsamości narodowej w kraju i za granicą                                                  </t>
  </si>
  <si>
    <t>Działanie 9.1.1.4.W Ochrona zabytków wpisanych do rejestru i nadzór konserwatorski</t>
  </si>
  <si>
    <t>Podzadanie 12.5.3.W Ochrona przeciwpowodziowa</t>
  </si>
  <si>
    <r>
      <t>Program</t>
    </r>
    <r>
      <rPr>
        <sz val="6"/>
        <rFont val="Arial"/>
        <family val="2"/>
        <charset val="238"/>
      </rPr>
      <t>: 
"Program Rozwoju Talentów Informatycznych na lata 2019-2029"</t>
    </r>
  </si>
  <si>
    <t>39, 83
Ministerstwo Infrastruktury,
PKP Polskie Linie Kolejowe S.A.</t>
  </si>
  <si>
    <t>25
Ministerstwo Sportu 
i Turystyki</t>
  </si>
  <si>
    <t>83
Ministerstwo Funduszy i Polityki Regionalnej,
Wojewoda Mazowiecki</t>
  </si>
  <si>
    <t>Udział zrealizowanego zakresu rzeczowego 
(w %)</t>
  </si>
  <si>
    <t xml:space="preserve">Długość przebudowanych dróg krajowych w ramach Programu (w km) </t>
  </si>
  <si>
    <t>39
Ministerstwo Infrastruktury,
Generalna Dyrekcja Dróg Krajowych i Autostrad</t>
  </si>
  <si>
    <t>Krajowy Program Kolejowy do 2030 roku (z perspektywą do roku 2032)</t>
  </si>
  <si>
    <t>Zadanie 11.4.W Gotowość struktur administracyjno-gospodarczych kraju do obrony państwa</t>
  </si>
  <si>
    <t>Podzadanie 11.4.2.W Pozamilitarne przygotowania obronne</t>
  </si>
  <si>
    <t>Działanie 11.4.2.2.W Zaspokajanie potrzeb Sił Zbrojnych i wojsk sojuszniczych przez sektor pozamilitarny</t>
  </si>
  <si>
    <r>
      <t xml:space="preserve">Program:
</t>
    </r>
    <r>
      <rPr>
        <sz val="6"/>
        <rFont val="Arial"/>
        <family val="2"/>
        <charset val="238"/>
      </rPr>
      <t>"Wieloletni program medyczny – rozbudowa i modernizacja Szpitala Uniwersyteckiego Nr 2 im. dr Jana Biziela w Bydgoszczy"</t>
    </r>
  </si>
  <si>
    <r>
      <rPr>
        <b/>
        <sz val="6"/>
        <rFont val="Arial"/>
        <family val="2"/>
        <charset val="238"/>
      </rPr>
      <t>Program:</t>
    </r>
    <r>
      <rPr>
        <sz val="6"/>
        <rFont val="Arial"/>
        <family val="2"/>
        <charset val="238"/>
      </rPr>
      <t xml:space="preserve">
"Budowa i rozbudowa infrastruktury dostępowej do portu w Świnoujściu w latach 2023-2029"</t>
    </r>
  </si>
  <si>
    <t>28
Ministerstwo Nauki i Szkolnictwa Wyższego</t>
  </si>
  <si>
    <r>
      <t xml:space="preserve">Program:
</t>
    </r>
    <r>
      <rPr>
        <sz val="6"/>
        <rFont val="Arial"/>
        <family val="2"/>
        <charset val="238"/>
      </rPr>
      <t xml:space="preserve">"Wieloletni program inwestycji w zakresie rewitalizacji i rozbudowy Narodowego Instytutu Onkologii im. Marii Skłodowskiej - Curie – Państwowego Instytutu Badawczego – etap I" </t>
    </r>
  </si>
  <si>
    <t>Funkcja 11. Bezpieczeństwo zewnętrzne i nienaruszalność granic</t>
  </si>
  <si>
    <t>Wieloletni Plan Inwestycyjny – budowa, przebudowa, modernizacja infrastruktury Narodowego Instytutu Kardiologii Stefana Kardynała Wyszyńskiego – Państwowego Instytutu Badawczego w celu zwiększenia dostępności i jakości wysokospecjalistycznych świadczeń zdrowotnych dla pacjentów z chorobami układu sercowo-naczyniowego</t>
  </si>
  <si>
    <t xml:space="preserve">Udział zrealizowanego zakresu rzeczowego 
(w %) </t>
  </si>
  <si>
    <t xml:space="preserve">Udział realizowanego zakresu rzeczowego 
(w %) </t>
  </si>
  <si>
    <t>46
Ministerstwo Zdrowia,
Warszawski Uniwersytet Medyczny</t>
  </si>
  <si>
    <t>43 
Ministerstwo Spraw Wewnętrznych i Administracji</t>
  </si>
  <si>
    <t>24 
 Ministerstwo Kultury 
i Dziedzictwa Narodowego, 
Europejskie Centrum Filmowe CAMERIMAGE</t>
  </si>
  <si>
    <r>
      <t>Wydatki budżetu państwa
w tys. zł</t>
    </r>
    <r>
      <rPr>
        <i/>
        <vertAlign val="superscript"/>
        <sz val="7"/>
        <rFont val="Arial"/>
        <family val="2"/>
        <charset val="238"/>
      </rPr>
      <t>1)</t>
    </r>
  </si>
  <si>
    <r>
      <t>Konsolidacja rozproszonych obiektów medycznych UM w Łodzi poprzez przeniesienie klinik z jednostek obcych oraz szpitali UM, w efekcie utworzenie jednego akademickiego ośrodka łączącego funkcje dydaktyczną, badawczą i kliniczną.
1) 394 nowych łóżek szpitalnych;
2) 42.083 m</t>
    </r>
    <r>
      <rPr>
        <vertAlign val="superscript"/>
        <sz val="6"/>
        <rFont val="Arial"/>
        <family val="2"/>
        <charset val="238"/>
      </rPr>
      <t>2</t>
    </r>
    <r>
      <rPr>
        <sz val="6"/>
        <rFont val="Arial"/>
        <family val="2"/>
        <charset val="238"/>
      </rPr>
      <t xml:space="preserve"> powierzchni budynków, 
w tym:
a) w budynku A1 - 23.806 m</t>
    </r>
    <r>
      <rPr>
        <vertAlign val="superscript"/>
        <sz val="6"/>
        <rFont val="Arial"/>
        <family val="2"/>
        <charset val="238"/>
      </rPr>
      <t>2</t>
    </r>
    <r>
      <rPr>
        <sz val="6"/>
        <rFont val="Arial"/>
        <family val="2"/>
        <charset val="238"/>
      </rPr>
      <t xml:space="preserve"> (zagospodarowanie pustostanu);
b) w budynku A2 - 11.100 m</t>
    </r>
    <r>
      <rPr>
        <vertAlign val="superscript"/>
        <sz val="6"/>
        <rFont val="Arial"/>
        <family val="2"/>
        <charset val="238"/>
      </rPr>
      <t>2</t>
    </r>
    <r>
      <rPr>
        <sz val="6"/>
        <rFont val="Arial"/>
        <family val="2"/>
        <charset val="238"/>
      </rPr>
      <t xml:space="preserve"> (zagospodarowanie pustostanu);
c) Ośrodek Radioterapii 7.177 m</t>
    </r>
    <r>
      <rPr>
        <vertAlign val="superscript"/>
        <sz val="6"/>
        <rFont val="Arial"/>
        <family val="2"/>
        <charset val="238"/>
      </rPr>
      <t>2</t>
    </r>
    <r>
      <rPr>
        <sz val="6"/>
        <rFont val="Arial"/>
        <family val="2"/>
        <charset val="238"/>
      </rPr>
      <t xml:space="preserve"> (nowy obiekt)</t>
    </r>
  </si>
  <si>
    <t>Wydatki budżetu państwa w 2024 roku</t>
  </si>
  <si>
    <t>Zagospodarowanie Dolnej Wisły</t>
  </si>
  <si>
    <r>
      <t>Program:</t>
    </r>
    <r>
      <rPr>
        <sz val="6"/>
        <rFont val="Arial CE"/>
        <charset val="238"/>
      </rPr>
      <t xml:space="preserve"> 
"Zagospodarowanie Dolnej Wisły"</t>
    </r>
  </si>
  <si>
    <t>Zagospodarowanie Drogi Wodnej Dolnej Wisły uwzględniające cele polityki transportowej i wodnej</t>
  </si>
  <si>
    <t>Zwiększenie możliwości rozwoju województwa pomorskiego 
i podniesienie jakości życia jego mieszkańców, poprzez wsparcie finansowe zadań własnych wybranych jednostek samorządu terytorialnego</t>
  </si>
  <si>
    <t>Liczba zadań, dla których wydano pozytywną opinię ministra właściwego 
do spraw rozwoju regionalnego 
o dofinansowaniu zadania z budżetu państwa 
(szt. narastająco)</t>
  </si>
  <si>
    <r>
      <t xml:space="preserve">Program:
</t>
    </r>
    <r>
      <rPr>
        <sz val="6"/>
        <rFont val="Arial CE"/>
        <charset val="238"/>
      </rPr>
      <t>"Program wspierania inwestycji jednostek samorządu terytorialnego w związku 
z realizacją kluczowych inwestycji w zakresie strategicznej infrastruktury energetycznej 
w województwie pomorskim"</t>
    </r>
  </si>
  <si>
    <t>21
Ministerstwo Infrastruktury, Politechnika Morska w Szczecinie</t>
  </si>
  <si>
    <t xml:space="preserve">21
Ministerstwo Infrastruktury,
Urząd Morski w Gdyni </t>
  </si>
  <si>
    <t>39
Ministerstwo Infrastruktury,
Generalna Dyrekcja Dróg Krajowych i Autostrad,
PKP Polskie Linie Kolejowe S.A.</t>
  </si>
  <si>
    <t>Wieloletni rządowy program "Posiłek w szkole i w domu" na lata 2024-2028</t>
  </si>
  <si>
    <t>Wzmocnienie roli transportu kolejowego w transporcie ogółem</t>
  </si>
  <si>
    <t>Średnia prędkość kursowania pociągów (prędkość handlowa w km/h) pomniejszona o planowane postoje przewoźników, zamawiane wg rozkładu jazdy*</t>
  </si>
  <si>
    <t>Koszty działalności, związanej z wykonywaniem zadań zarządców infrastruktury, ponoszone na 1 pockm pracy eksploatacyjnej wykonanej na zarządzanych liniach kolejowych (1zł/1pockm)**</t>
  </si>
  <si>
    <t>83
Ministerstwo Infrastruktury,
Państwowe Gospodarstwo Wodne Wody Polskie</t>
  </si>
  <si>
    <t>Liczba zbadanych próbek w ramach poszczególnych zadań Programu</t>
  </si>
  <si>
    <t>Rozbudowa wraz z modernizacją Pomorskiego Uniwersytetu Medycznego w Szczecinie i Uniwersyteckiego Szpitala Klinicznego Nr 1 w Szczecinie w zakresie kliniczno-dydaktycznym i medycznych wdrożeń innowacyjnych</t>
  </si>
  <si>
    <t>Rządowy program na rzecz zwiększania szans rozwojowych Ziemi Słupskiej na lata 2019-2027</t>
  </si>
  <si>
    <r>
      <t>Program</t>
    </r>
    <r>
      <rPr>
        <sz val="6"/>
        <rFont val="Arial"/>
        <family val="2"/>
        <charset val="238"/>
      </rPr>
      <t>:</t>
    </r>
    <r>
      <rPr>
        <sz val="12"/>
        <rFont val="Arial"/>
        <family val="2"/>
        <charset val="238"/>
      </rPr>
      <t xml:space="preserve">
</t>
    </r>
    <r>
      <rPr>
        <sz val="6"/>
        <rFont val="Arial"/>
        <family val="2"/>
        <charset val="238"/>
      </rPr>
      <t>"Rządowy program na rzecz zwiększania szans rozwojowych Ziemi Słupskiej na lata 
2019-2027"</t>
    </r>
  </si>
  <si>
    <t>Zadanie 9.2.W Działalność artystyczna, upowszechniająca, promująca kulturę i dialog międzykulturowy</t>
  </si>
  <si>
    <t>Podzadanie 9.2.1.W Działalność artystyczna, upowszechniająca, promująca kulturę i dialog międzykulturowy</t>
  </si>
  <si>
    <t>* dla PKP PLK S.A. (1) dotyczy odpowiednio pociągów: ekspresowych, pośpiesznych, regionalnych i towarowych</t>
  </si>
  <si>
    <t>** dla Euroterminal Sławków są to koszty całkowite na 1 pockm pracy eksploatacyjnej, wykonanej na liniach kolejowych zarządzanych przez Euroterminal Sławków (zł/1pockm)</t>
  </si>
  <si>
    <t>83
Ministerstwo Funduszy i Polityki Regionalnej, 
Wojewodowie: Lubelski, Podkarpacki, Podlaski, Warmińsko-Mazurski</t>
  </si>
  <si>
    <t>Program wspierania inwestycji jednostek samorządu terytorialnego w związku z realizacją kluczowych inwestycji w zakresie strategicznej infrastruktury energetycznej w województwie pomorskim</t>
  </si>
  <si>
    <r>
      <rPr>
        <b/>
        <sz val="6"/>
        <rFont val="Arial"/>
        <family val="2"/>
        <charset val="238"/>
      </rPr>
      <t xml:space="preserve">Program: </t>
    </r>
    <r>
      <rPr>
        <sz val="6"/>
        <rFont val="Arial"/>
        <family val="2"/>
        <charset val="238"/>
      </rPr>
      <t xml:space="preserve">
"Wieloletni Plan Inwestycyjny – budowa, przebudowa, modernizacja infrastruktury Narodowego Instytutu Kardiologii Stefana Kardynała Wyszyńskiego – Państwowego Instytutu Badawczego w celu zwiększenia dostępności i jakości wysokospecjalistycznych świadczeń zdrowotnych dla pacjentów z chorobami układu sercowo-naczyniowego"</t>
    </r>
  </si>
  <si>
    <t>Podzadanie 21.3.1.W Ochrona zdrowia, zwalczanie chorób zakaźnych, dobrostan zwierząt oraz bezpieczeństwo zdrowia publicznego</t>
  </si>
  <si>
    <t>Liczba osób objętych pomocą w ramach Programu (w mln)</t>
  </si>
  <si>
    <t>Przeprowadzenie badania opinii publicznej badającego poziom akceptacji społecznej dla rozwoju energetyki jądrowej w Polsce 
(w szt.)</t>
  </si>
  <si>
    <t>Liczba:
1) zakupionych silników
2) zakupionych przekładni głównych 
(narastająco)</t>
  </si>
  <si>
    <t xml:space="preserve">Liczba dofinansowanych 
w danym roku hal sportowych (w szt.) </t>
  </si>
  <si>
    <t>Liczba bibliotek 
i placówek wychowania przedszkolnego objętych wsparciem 
w ramach NPRCz 2.0. 
(w tys.)</t>
  </si>
  <si>
    <t>Budowa infrastruktury hydrotechnicznej - konstrukcji morskiej 
o długości ok. 1.100 m służącej do rozładunku materiałów i elementów wyposażenia, a także infrastruktury technicznej umożliwiającej prawidłową eksploatację konstrukcji morskiej 
i drogi technicznej</t>
  </si>
  <si>
    <t>Określona procentowo ilość danej rezerwy utworzona w roku przewidywanego jej utworzenia zgodnie 
z harmonogramem ujętym w Programie</t>
  </si>
  <si>
    <t>Określona procentowo ilość danej rezerwy zlikwidowana w roku przewidywanej jej likwidacji zgodnie 
z harmonogramem ujętym w Programie</t>
  </si>
  <si>
    <t>Liczba nowych miejsc pracy utworzonych 
w danym roku dzięki systemowi wsparcia inwestorów</t>
  </si>
  <si>
    <t>Tor podejściowy 
wraz z infrastrukturą - zaawansowanie prac 
(w %)</t>
  </si>
  <si>
    <t>Liczba wykonanych ekspedycji badawczych związanych 
z pozyskaniem danych, w tym organizacją szkoleń – miernik liczony narastająco</t>
  </si>
  <si>
    <t>Liczba Romów uczestniczących 
w "Programie integracji społecznej 
i obywatelskiej Romów 
w Polsce na lata 2021-2030" w stosunku 
do liczby osób deklarujących przynależność 
do romskiej mniejszości etnicznej (w %)</t>
  </si>
  <si>
    <t>Liczba pacjentów 
z niewydolnością serca, skierowanych 
do leczenia szpitalnego 
w ramach sieci kardiologicznej (w os.)</t>
  </si>
  <si>
    <t xml:space="preserve">Liczba przeszczepień narządowych (odpowiednio 
dla dawców żywych 
i zmarłych) 
w przeliczeniu na 1 mln mieszkańców </t>
  </si>
  <si>
    <t>Relacja zadań wykonanych 
w porównaniu 
do zaplanowanych 
w Programie w danym roku (w %)</t>
  </si>
  <si>
    <t>Liczba wykonanych zadań Programu 
do końca roku 
(w szt. narastająco)</t>
  </si>
  <si>
    <t>Liczba zadań, dla których wydano pozytywną opinię ministra właściwego 
do spraw rozwoju regionalnego 
o dofinansowanie zadania z budżetu państwa 
(szt. narastająco)</t>
  </si>
  <si>
    <t>Budowa stopnia wodnego 
wraz z infrastrukturą techniczną 
i środowiskową – zaawansowanie prac 
(w %)</t>
  </si>
  <si>
    <t>Liczba zadań, 
dla których wydano pozytywną opinię ministra właściwego 
do spraw rozwoju regionalnego 
o dofinansowaniu zadania z budżetu państwa 
(szt. narastająco)</t>
  </si>
  <si>
    <t>46
Ministerstwo Zdrowia, 
Lotnicze Pogotowie Ratunkowe 
w Warszawie</t>
  </si>
  <si>
    <t>41
Ministerstwo Klimatu 
i Środowiska, 
Główny Geolog Kraju</t>
  </si>
  <si>
    <t>31
Ministerstwo Rodziny, Pracy 
i Polityki Społecznej</t>
  </si>
  <si>
    <t>20
Ministerstwo Rozwoju 
i Technologii</t>
  </si>
  <si>
    <t>Określenie asortymentu i ilości rezerw strategicznych, które mają być tworzone i utrzymywane (lub likwidowane) 
w poszczególnych latach obowiązywania Programu</t>
  </si>
  <si>
    <t xml:space="preserve">Zapewnienie udziału polskich podmiotów 
w części COSME Programu na rzecz jednolitego rynku oraz wykorzystanie 
dla poprawy konkurencyjności przedsiębiorstw instrumentów finansowych oferowanych w ramach programów unijnych </t>
  </si>
  <si>
    <t>Wycofanie azbestu i wyrobów zawierających azbest stosowanych 
na terytorium Polski</t>
  </si>
  <si>
    <t>Zapewnienie bezpieczeństwa regionu oraz umożliwienie wzrostu społeczno-gospodarczego poprzez ustanowienie drogi wodnej, umożliwiającej swobodny 
i całoroczny dostęp statków morskich wszystkich bander do Elbląga jako morskiego portu Unii Europejskiej</t>
  </si>
  <si>
    <t>Sukcesywne rozwijanie portu 
w Świnoujściu i wzmacnianie jego pozycji wśród wiodących portów morskich Morza Bałtyckiego</t>
  </si>
  <si>
    <t>Stworzenie nowoczesnego budynku Muzeum, w którym zostanie zorganizowana wystawa stała przedstawiająca historię Polski w sposób atrakcyjny i przystępny dla odbiorców 
z kraju i zagranicy</t>
  </si>
  <si>
    <t>Przeniesienie prowadzonej w różnych lokalizacjach działalności dydaktycznej 
i artystycznej Akademii Muzycznej 
im. F. Nowowiejskiego do jednej siedziby w celu poprawy procesu artystyczno-edukacyjnego</t>
  </si>
  <si>
    <r>
      <t xml:space="preserve">Program:
</t>
    </r>
    <r>
      <rPr>
        <sz val="6"/>
        <rFont val="Arial CE"/>
        <charset val="238"/>
      </rPr>
      <t>"Budowa kampusu Akademii Muzycznej imienia Feliksa Nowowiejskiego 
w Bydgoszczy"</t>
    </r>
  </si>
  <si>
    <r>
      <t xml:space="preserve">Program:
</t>
    </r>
    <r>
      <rPr>
        <sz val="6"/>
        <rFont val="Arial"/>
        <family val="2"/>
        <charset val="238"/>
      </rPr>
      <t>"Budowa Muzeum Historii Polski 
w Warszawie"</t>
    </r>
  </si>
  <si>
    <r>
      <t>Program:</t>
    </r>
    <r>
      <rPr>
        <sz val="6"/>
        <rFont val="Arial"/>
        <family val="2"/>
        <charset val="238"/>
      </rPr>
      <t xml:space="preserve">
"Program wspierania inwestycji infrastrukturalnych w związku z realizacją kluczowych inwestycji w zakresie strategicznej infrastruktury energetycznej, 
w tym elektrowni jądrowej, w województwie pomorskim"</t>
    </r>
  </si>
  <si>
    <t xml:space="preserve">Wzmocnienie czytelnictwa w Polsce 
oraz rozwój bibliotek do 2025 r. </t>
  </si>
  <si>
    <t xml:space="preserve">Poprawa dostępu do nowoczesnej infrastruktury sportowej na obszarach 
o mniejszym stopniu urbanizacji, 
z reguły mniej zasobnych oraz rzadziej zaludnionych poprzez wybudowanie 500 przyszkolnych hal sportowych </t>
  </si>
  <si>
    <r>
      <t>Program:</t>
    </r>
    <r>
      <rPr>
        <sz val="6"/>
        <rFont val="Arial"/>
        <family val="2"/>
        <charset val="238"/>
      </rPr>
      <t xml:space="preserve">
"Program Olimpia – Program budowy przyszkolnych hal sportowych na 100-lecie pierwszych występów reprezentacji Polski 
na Igrzyskach Olimpijskich"</t>
    </r>
  </si>
  <si>
    <t>Rozszerzenie bazy surowcowej, 
przez przeprowadzenie badań struktur
złożowych charakterystycznych 
dla obszarów dna oceanicznego, 
w ramach współpracy międzynarodowej 
lub w strefach będących w jurysdykcji Międzynarodowej Organizacji Dna
Morskiego, co pozwoli na identyfikację 
i rozpoznanie głębokomorskich złóż
polimetalicznych oraz ocenę ich rzeczywistego potencjału zasobowego</t>
  </si>
  <si>
    <t>Zwiększenie integracji społeczności romskiej w Polsce poprzez działania 
w obszarze edukacji, poprawy sytuacji mieszkaniowej i integracji</t>
  </si>
  <si>
    <r>
      <t>Stworzenie warunków do poprawy jakości udzielania świadczeń zdrowotnych i realizacji zadań dydaktyczno-naukowych Collegium Medicum im. L. Rydygiera 
w Bydgoszczy Uniwersytetu Mikołaja Kopernika w Toruniu przez wybudowanie nowoczesnego budynku szpitalnego 
oraz modernizację wybranych jednostek w obecnych budynkach szpitala. Budowa 6-cio piętrowego budynku 
o powierzchni całkowitej 21.954 m</t>
    </r>
    <r>
      <rPr>
        <vertAlign val="superscript"/>
        <sz val="6"/>
        <rFont val="Arial"/>
        <family val="2"/>
        <charset val="238"/>
      </rPr>
      <t>2</t>
    </r>
    <r>
      <rPr>
        <sz val="6"/>
        <rFont val="Arial"/>
        <family val="2"/>
        <charset val="238"/>
      </rPr>
      <t xml:space="preserve"> 
i kubaturze 87.585 m</t>
    </r>
    <r>
      <rPr>
        <vertAlign val="superscript"/>
        <sz val="6"/>
        <rFont val="Arial"/>
        <family val="2"/>
        <charset val="238"/>
      </rPr>
      <t>3</t>
    </r>
    <r>
      <rPr>
        <sz val="6"/>
        <rFont val="Arial"/>
        <family val="2"/>
        <charset val="238"/>
      </rPr>
      <t>, modernizacja 5.530 m</t>
    </r>
    <r>
      <rPr>
        <vertAlign val="superscript"/>
        <sz val="6"/>
        <rFont val="Arial"/>
        <family val="2"/>
        <charset val="238"/>
      </rPr>
      <t>2</t>
    </r>
    <r>
      <rPr>
        <sz val="6"/>
        <rFont val="Arial"/>
        <family val="2"/>
        <charset val="238"/>
      </rPr>
      <t xml:space="preserve"> powierzchni całkowitej istniejącego szpitala</t>
    </r>
  </si>
  <si>
    <t>Podniesienie jakości świadczonych usług medycznych, radykalna poprawa komfortu pacjentów oraz zapewnienie warunków do racjonalnego, nowoczesnego i skutecznego leczenia przez dostosowanie Centrum Onkologii - Instytutu w Warszawie im. Marii Skłodowskiej-Curie do obecnie obowiązujących standardów.
1) zmiana liczby łóżek z 726 
do 676 (o 50 szt.);
2) zwiększenie powierzchni użytkowej 
z 86.680 m² (łącznie z Wawelską) 
do 114.853 m²</t>
  </si>
  <si>
    <t>Stworzenie warunków do realizacji nowoczesnego, racjonalnego 
i skutecznego leczenia, zwiększenie dostępności, jakości i kompleksowości świadczeń zdrowotnych dla pacjentów 
z chorobami nowotworowymi przez budowę nowego obiektu szpitalnego – Nowego Szpitala Onkologicznego 
we Wrocławiu na potrzeby Dolnośląskiego Centrum Onkologii, Pulmonologii i Hematologii</t>
  </si>
  <si>
    <t>Wzrost odsetka osób przeżywających 
5 lat od zakończenia terapii onkologicznej</t>
  </si>
  <si>
    <r>
      <t xml:space="preserve">Program: 
</t>
    </r>
    <r>
      <rPr>
        <sz val="6"/>
        <rFont val="Arial"/>
        <family val="2"/>
        <charset val="238"/>
      </rPr>
      <t>"Budowa Nowego Szpitala Onkologicznego 
we Wrocławiu"</t>
    </r>
  </si>
  <si>
    <r>
      <rPr>
        <b/>
        <sz val="6"/>
        <rFont val="Arial"/>
        <family val="2"/>
        <charset val="238"/>
      </rPr>
      <t>Program:</t>
    </r>
    <r>
      <rPr>
        <sz val="6"/>
        <rFont val="Arial"/>
        <family val="2"/>
        <charset val="238"/>
      </rPr>
      <t xml:space="preserve">
"Rozbudowa wraz z modernizacją Pomorskiego Uniwersytetu Medycznego 
w Szczecinie i Uniwersyteckiego Szpitala Klinicznego Nr 1 w Szczecinie w zakresie kliniczno-dydaktycznym i medycznych wdrożeń innowacyjnych"</t>
    </r>
  </si>
  <si>
    <t>Obniżenie zachorowalności 
i umieralności z powodu ChUK</t>
  </si>
  <si>
    <t>Wdrożenie w Polsce energetyki jądrowej, 
co przyczyni się do zapewnienia dostaw odpowiedniej ilości energii elektrycznej 
po akceptowalnych dla gospodarki 
i społeczeństwa cenach, przy równoczesnym zachowaniu wymagań ochrony środowiska</t>
  </si>
  <si>
    <t xml:space="preserve">Dokonanie modernizacji badawczego reaktora jądrowego "MARIA", 
tak aby zapewnić wzmocnienie jego bezpiecznej eksploatacji po roku 2027
w perspektywie co najmniej do 2050 r. </t>
  </si>
  <si>
    <t>Poprawienie wewnętrznej spójności komunikacyjnej regionów poprzez uzupełnienie lokalnej infrastruktury drogowej o brakujące przeprawy mostowe w ciągu dróg będących 
w zarządzaniu JST</t>
  </si>
  <si>
    <t xml:space="preserve">Zwiększanie możliwości rozwoju Ziemi Słupskiej i podniesienie jakości życia jej mieszkańców poprzez wsparcie finansowe zadań własnych wybranych jednostek samorządu terytorialnego 
z zakresu polityki rozwoju
</t>
  </si>
  <si>
    <t>Zapewnienie pokoju społecznego wokół byłego niemieckiego nazistowskiego obozu koncentracyjnego Auschwitz-Birkenau dla tworzenia warunków godnego upamiętnienia największego 
w Europie i świecie miejsca pamięci masowej zagłady, wpisanego na listę Światowego Dziedzictwa UNESCO</t>
  </si>
  <si>
    <t xml:space="preserve">Zwiększenie możliwości rozwoju miasta stołecznego Warszawy i podniesienie jakości życia jego mieszkańców 
przez wsparcie finansowe zadań własnych 
z zakresu polityki rozwoju w działaniach wskazanych w Programie
</t>
  </si>
  <si>
    <t>Wzmocnienie opiekuńczej funkcji szkoły podstawowej poprzez tworzenie warunków umożliwiających spożywanie przez uczniów posiłku 
w trakcie pobytu w szkole</t>
  </si>
  <si>
    <r>
      <t xml:space="preserve">Program:
</t>
    </r>
    <r>
      <rPr>
        <sz val="6"/>
        <rFont val="Arial CE"/>
        <charset val="238"/>
      </rPr>
      <t>"Wieloletni rządowy program „Posiłek 
w szkole i w domu” na lata 2024-2028"</t>
    </r>
  </si>
  <si>
    <t>Rewitalizacja oraz waloryzacja Pola Bitwy na Westerplatte, częściowa odbudowa reliktów dawnej Wojskowej Składnicy Tranzytowej oraz budowa Muzeum Westerplatte i Wojny 1939 - Oddziału Muzeum II Wojny Światowej 
w Gdańsku, w którym zostanie zrealizowana wystawa opowiadająca historię Westerplatte oraz Wojny Obronnej 1939 roku</t>
  </si>
  <si>
    <t>Stworzenie aktualnego profilu występowania zagrożeń dla zdrowia publicznego wynikających 
z występowania istotnych chorób zakaźnych zwierząt, zoonoz i skażeń żywności pochodzenia zwierzęcego i pasz</t>
  </si>
  <si>
    <t xml:space="preserve">Działanie 3.1.7.6.W Realizacja działań edukacyjnych, w tym wychowawczych, opiekuńczych, terapeutycznych i resocjalizacyjnych wobec dzieci i młodzieży zagrożonych marginalizacją i wykluczeniem społecznym </t>
  </si>
  <si>
    <t>83 
Ministerstwo Edukacji Narodowej, Wojewodowie</t>
  </si>
  <si>
    <t>83 
Ministerstwo Funduszy i Polityki Regionalnej, 
Wojewodowie</t>
  </si>
  <si>
    <t>24
Ministerstwo Kultury i Dziedzictwa Narodowego, 
Akademia Muzyczna im. Feliksa Nowowiejskiego w Bydgoszczy</t>
  </si>
  <si>
    <t>46
Ministerstwo Zdrowia,
Pomorski Uniwersytet Medyczny 
w Szczecinie</t>
  </si>
  <si>
    <t>85/02
Wojewoda Dolnośląski, Dolnośląskie Centrum Onkologii, Pulmonologii i Hematologii</t>
  </si>
  <si>
    <t>83
Ministerstwo Spraw Wewnętrznych 
i Administracji, 
Wojewoda Małopolski</t>
  </si>
  <si>
    <t>83 
Ministerstwo Edukacji Narodowej,  
Wojewodowie</t>
  </si>
  <si>
    <t>24
Ministerstwo Kultury 
i Dziedzictwa Narodowego, 
Muzeum II Wojny Światowej 
w Gdańsku</t>
  </si>
  <si>
    <t>32
Ministerstwo Rolnictwa i Rozwoju Wsi,
Państwowy Instytut Weterynaryjny - Państwowy Instytut Badawczy 
w Puławach</t>
  </si>
  <si>
    <t>Plan na 2025 r.
według ustawy budżetowej</t>
  </si>
  <si>
    <t>Plan na 2025 r.
po zmianach</t>
  </si>
  <si>
    <r>
      <t>Kubatura urobku pochodząca z wybudowanych, przebudowanych oraz wyremontowanych torów wodnych w ciągu roku 
(w m</t>
    </r>
    <r>
      <rPr>
        <vertAlign val="superscript"/>
        <sz val="6"/>
        <rFont val="Arial"/>
        <family val="2"/>
        <charset val="238"/>
      </rPr>
      <t>3</t>
    </r>
    <r>
      <rPr>
        <sz val="7.2"/>
        <rFont val="Arial"/>
        <family val="2"/>
        <charset val="238"/>
      </rPr>
      <t>)</t>
    </r>
    <r>
      <rPr>
        <sz val="7.2"/>
        <color rgb="FF00B050"/>
        <rFont val="Arial"/>
        <family val="2"/>
        <charset val="238"/>
      </rPr>
      <t xml:space="preserve"> </t>
    </r>
  </si>
  <si>
    <t>Wydatki budżetu państwa w 2025 roku</t>
  </si>
  <si>
    <t>1) ≥95;  ≥79;  ≥61; ≥40
2) ≥40
3) ≥35
4) ≥32</t>
  </si>
  <si>
    <t>1) ≤43,4
2) ≤38,0
3) ≤73,24
4) ≤328,93</t>
  </si>
  <si>
    <t>1) 48
2)  19</t>
  </si>
  <si>
    <t>Budowa drogi krajowej 
o długości ok. 28 km zapewniającej dojazd 
do elektrowni jądrowej</t>
  </si>
  <si>
    <t>Budowa lub przebudowa linii kolejowych 
o długości ok. 153 km</t>
  </si>
  <si>
    <r>
      <t>Stworzenie bazy lokalowej 
wraz z przebudową i rozbudową kompleksu budynków szpitala SPSK1, mające na celu poprawę jakości udzielanych świadczeń zdrowotnych 
i realizacji zadań dydaktycznych 
i medycznych wdrożeń innowacyjnych.
1) 83 nowych łóżek szpitalnych;
2) powierzchnia użytkowa 60.966 w tym: nowopowstałej 58.586 m</t>
    </r>
    <r>
      <rPr>
        <vertAlign val="superscript"/>
        <sz val="6"/>
        <rFont val="Arial"/>
        <family val="2"/>
        <charset val="238"/>
      </rPr>
      <t>2</t>
    </r>
    <r>
      <rPr>
        <sz val="6"/>
        <rFont val="Arial"/>
        <family val="2"/>
        <charset val="238"/>
      </rPr>
      <t xml:space="preserve"> i 2.380 m</t>
    </r>
    <r>
      <rPr>
        <vertAlign val="superscript"/>
        <sz val="6"/>
        <rFont val="Arial"/>
        <family val="2"/>
        <charset val="238"/>
      </rPr>
      <t>2</t>
    </r>
    <r>
      <rPr>
        <sz val="6"/>
        <rFont val="Arial"/>
        <family val="2"/>
        <charset val="238"/>
      </rPr>
      <t xml:space="preserve"> - powierzchni przebudowywanej</t>
    </r>
  </si>
  <si>
    <t>46 
Ministerstwo Zdrowia, 
Uniwersytet Medyczny im. Karola Marcinkowskiego w Poznaniu, 
Uniwersytecki Szpital Kliniczny 
w Poznaniu</t>
  </si>
  <si>
    <t>Program:
"Wieloletni rządowy program „Posiłek 
w szkole i w domu” na lata 2024-2028"</t>
  </si>
  <si>
    <t xml:space="preserve">Zapewnienie posiłku dzieciom, uczniom i młodzieży oraz objęcie pomocą osób dorosłych, zwłaszcza starszych, chorych lub niepełnosprawnych i samotnych </t>
  </si>
  <si>
    <r>
      <t xml:space="preserve">Program:
</t>
    </r>
    <r>
      <rPr>
        <sz val="6"/>
        <rFont val="Arial"/>
        <family val="2"/>
        <charset val="238"/>
      </rPr>
      <t xml:space="preserve">"Drugi etap budowy Centrum  Kliniczno – Dydaktycznego Uniwersytetu Medycznego 
w Łodzi wraz z Akademickim Ośrodkiem Onkologicznym" </t>
    </r>
  </si>
  <si>
    <t>Długość przebudowanych torów kolejowych (w km)</t>
  </si>
  <si>
    <t>Wzmocnienie roli transportu kolejowego 
w zintegrowanym systemie transportowym kraju</t>
  </si>
  <si>
    <t>Poziom zaangażowania realizowanej inwestycji 
(w %)</t>
  </si>
  <si>
    <t>19 
Krajowa Administracja Skarbowa</t>
  </si>
  <si>
    <t>83 
Krajowa Administracja Skarbowa</t>
  </si>
  <si>
    <t>Wzrost innowacyjności oraz konkurencyjności polskiej gospodarki, poprzez wspieranie dotacjami z budżetu państwa nowych inwestycji realizowanych przez polskie i zagraniczne firmy spełniające kryteria określone Programem</t>
  </si>
  <si>
    <t>20
Ministerstwo Rozwoju 
i Technologii, 
Polska Agencja Rozwoju Przedsiębiorczości</t>
  </si>
  <si>
    <r>
      <rPr>
        <b/>
        <sz val="6"/>
        <rFont val="Arial CE"/>
        <charset val="238"/>
      </rPr>
      <t xml:space="preserve">Program: </t>
    </r>
    <r>
      <rPr>
        <sz val="6"/>
        <rFont val="Arial CE"/>
        <charset val="238"/>
      </rPr>
      <t xml:space="preserve">
"Udział Rzeczypospolitej Polskiej w Światowej Wystawie EXPO 2025 w Osace, Kansai 
w Japonii, w latach 2023-2026"</t>
    </r>
  </si>
  <si>
    <t>Długość umocnionych brzegów oraz pól refulacyjnych (w mb.)</t>
  </si>
  <si>
    <t>Długość wybudowanej 
i przebudowanej 
oraz wyremontowanej infrastruktury portowej zapewniającej dostęp 
do portów od strony morza (w mb.)</t>
  </si>
  <si>
    <t>Budowa infrastruktury (w tym falochronu, toru wodnego, obrotnicy 
oraz oznakowania nawigacyjnego związanego z tą infrastrukturą) zapewniającej funkcjonowanie inwestycji polegającej na budowie jednostki regazyfikacyjnej skroplonego gazu ziemnego w Zatoce Gdańskiej 
wraz z infrastrukturą niezbędną do jej obsługi (terminal FSRU)</t>
  </si>
  <si>
    <t>Wsparcie inwestycji infrastrukturalnych 
w związku z realizacją kluczowych inwestycji w zakresie strategicznej infrastruktury energetycznej, 
w tym elektrowni jądrowej, 
w województwie pomorskim</t>
  </si>
  <si>
    <t>Poprawa ochrony przeciwpowodziowej 
w rejonie Odry Środkowej poprzez powstrzymanie procesów erozyjnych 
w korycie, modernizację obwałowań 
i dostosowanie do obecnych parametrów bezpieczeństwa</t>
  </si>
  <si>
    <t>22
Ministerstwo Infrastruktury,
Państwowe Gospodarstwo
Wodne Wody Polskie</t>
  </si>
  <si>
    <t>24
Ministerstwo Kultury i Dziedzictwa Narodowego</t>
  </si>
  <si>
    <r>
      <t>Powierzchnia wybudowanych/
odtworzonych budynków netto (w m</t>
    </r>
    <r>
      <rPr>
        <vertAlign val="superscript"/>
        <sz val="6"/>
        <rFont val="Arial"/>
        <family val="2"/>
        <charset val="238"/>
      </rPr>
      <t>2</t>
    </r>
    <r>
      <rPr>
        <sz val="6"/>
        <rFont val="Arial"/>
        <family val="2"/>
        <charset val="238"/>
      </rPr>
      <t>)</t>
    </r>
  </si>
  <si>
    <t xml:space="preserve">Liczba uczniów, 
którzy podnieśli zaawansowane kompetencje cyfrowe 
w wyniku uczestnictwa 
w Programie </t>
  </si>
  <si>
    <t xml:space="preserve">Liczba studentów, 
którzy podnieśli zaawansowane kompetencje cyfrowe 
w wyniku uczestnictwa 
w Programie </t>
  </si>
  <si>
    <t xml:space="preserve">Liczba nauczycieli/
wykładowców, 
którzy podnieśli zaawansowane kompetencje metodyczne 
i merytoryczne 
w wyniku uczestnictwa 
w Programie </t>
  </si>
  <si>
    <t xml:space="preserve">Zaktywizowanie młodzieży ze szkół ponadpodstawowych oraz uczelni 
pod kątem rozwoju najbardziej zaawansowanych umiejętności informatycznych, jakimi są algorytmiczne rozwiązywanie problemów 
i programowanie, w tym dotyczące umiejętności ICT w obszarach: chmura obliczeniowa, sztuczna inteligencja, Big data, algorytmy uczenia maszynowego oraz projektowanie gier komputerowych przez zapewnienie wsparcia metodycznego i merytorycznego </t>
  </si>
  <si>
    <r>
      <t xml:space="preserve">Program:
</t>
    </r>
    <r>
      <rPr>
        <sz val="6"/>
        <rFont val="Arial CE"/>
        <charset val="238"/>
      </rPr>
      <t>"Krajowy Program Kolejowy do 2030 roku 
(z perspektywą do roku 2032)"</t>
    </r>
  </si>
  <si>
    <r>
      <t>Zwiększenie dostępności, jakości 
i kompleksowości wysokospecjalistycznych świadczeń zdrowotnych dla pacjentów z chorobami układu sercowo-naczyniowego przez stworzenie warunków do realizacji nowoczesnego, racjonalnego 
i skutecznego leczenia. Program polega na budowie, przebudowie i modernizacji infrastruktury Narodowego Instytutu Kardiologii. Liczba łóżek wzrośnie 
do (szt.) 355. Liczba nowo wybudowanych obiektów (szt.) 4. Liczba zmodernizowanych obiektów (szt.) 6. Liczba miejsc parkingowych na Parkingu Wielopoziomowym (szt.) 400.
Wzrost powierzchni użytkowej objętej planem (m</t>
    </r>
    <r>
      <rPr>
        <vertAlign val="superscript"/>
        <sz val="6"/>
        <rFont val="Arial"/>
        <family val="2"/>
        <charset val="238"/>
      </rPr>
      <t>2</t>
    </r>
    <r>
      <rPr>
        <sz val="6"/>
        <rFont val="Arial"/>
        <family val="2"/>
        <charset val="238"/>
      </rPr>
      <t>) 40.388</t>
    </r>
  </si>
  <si>
    <t>Liczba szkół publicznych, 
która została objęta Programem (w tys.)</t>
  </si>
  <si>
    <t xml:space="preserve">Liczba zadań, 
dla których przyznano środki na opracowanie dokumentacji 
(szt. narastająco)                                     </t>
  </si>
  <si>
    <t>Zadanie 6.2.W Bezpieczeństwo gospodarcze państwa i gospodarka złożami kopalin, w tym surowcami energetycznymi</t>
  </si>
  <si>
    <t>Podzadanie 17.1.2.W Wsparcie rozwoju w ramach programów krajowych i planu rozwojowego</t>
  </si>
  <si>
    <t xml:space="preserve">16
Kancelaria Prezesa Rady Ministrów </t>
  </si>
  <si>
    <t>253*</t>
  </si>
  <si>
    <t>83
Kancelaria Prezesa Rady Ministrów,
Wojewodowie</t>
  </si>
  <si>
    <r>
      <t>Program:</t>
    </r>
    <r>
      <rPr>
        <sz val="6"/>
        <rFont val="Arial CE"/>
        <charset val="238"/>
      </rPr>
      <t xml:space="preserve">
„Modernizacja Krajowej Administracji Skarbowej 
w latach 2023-2025”</t>
    </r>
  </si>
  <si>
    <t>Wskaźnik efektywności ekonomicznej KAS osiągnięty w danym roku 
w stosunku do tego wskaźnika roku poprzedniego 
(w %)</t>
  </si>
  <si>
    <t>Rozwój Krajowej Administracji Skarbowej zgodnie z założeniami strategii państwa, wykonującej zadania z zakresu realizacji dochodów z tytułu podatków, należności celnych, ochrony interesów Skarbu Państwa oraz ochrony obszaru celnego Unii Europejskiej a także zapewniającej obsługę 
i wsparcie w prawidłowym wykonywaniu obowiązków podatkowych i celnych</t>
  </si>
  <si>
    <t>Zwiększenie aktywnego uczestnictwa seniorów w życiu społecznym, poprzez dofinansowanie rozbudowy infrastruktury ośrodków wsparcia w środowisku lokalnym oraz zwiększenie miejsc w ośrodkach wsparcia „Senior+”, tj. wsparcie działań jednostek samorządu w rozwoju na ich terenie sieci Dziennych Domów „Senior+” i Klubów „Senior+”</t>
  </si>
  <si>
    <r>
      <t>Program:</t>
    </r>
    <r>
      <rPr>
        <sz val="6"/>
        <rFont val="Arial"/>
        <family val="2"/>
        <charset val="238"/>
      </rPr>
      <t xml:space="preserve">
"Budowa Muzeum Westerplatte i Wojny 1939 – Oddziału Muzeum II Wojny Światowej w Gdańsku"</t>
    </r>
  </si>
  <si>
    <t>Liczba produktów - rozwiązania opracowane w ramach programu wieloletniego 
w części B</t>
  </si>
  <si>
    <t>1) 99; 81; 60; 38
2) 42
3) 40,82
4) -</t>
  </si>
  <si>
    <t>1) 93,88
2) 100
3) 100
4) -</t>
  </si>
  <si>
    <t>Liczba zadań, dla których wydano pozytywną opinię ministra właściwego do spraw rozwoju regionalnego o dofinansowanie zadania z budżetu państwa 
(szt. narastająco)</t>
  </si>
  <si>
    <t>Poprawa jakości życia mieszkańców północno-wschodnich obszarów przygranicznych Rzeczypospolitej Polskiej przez ograniczenie negatywnych skutków inwazji Federacji Rosyjskiej 
na Ukrainę oraz stworzenie trwałych podstaw umożliwiających rozwój społeczno-gospodarczy z poszanowaniem środowiska naturalnego</t>
  </si>
  <si>
    <t>1) 48
2) 19</t>
  </si>
  <si>
    <t>48
 Ministerstwo Energii</t>
  </si>
  <si>
    <t>83
 Ministerstwo Energii</t>
  </si>
  <si>
    <t>48 
Ministerstwo Energii</t>
  </si>
  <si>
    <t>83
Państwowa Agencja Atomistyki</t>
  </si>
  <si>
    <t>Wzmacnianie polskiego potencjału filmowego, który wpisuje się w kreowaną przez Rząd Rzeczypospolitej Polskiej politykę audiowizualną sprzyjającą rozwojowi tego sektora, wsparcie produkcji audiowizualnych i konsolidacji podmiotów prowadzących działalność filmową, uatrakcyjnienie polskiego rynku 
i przyciągnięcie filmowców 
z całego świata</t>
  </si>
  <si>
    <r>
      <t>Powierzchnia użytkowa budowanego budynku 
(w m</t>
    </r>
    <r>
      <rPr>
        <vertAlign val="superscript"/>
        <sz val="6"/>
        <color theme="1" tint="4.9989318521683403E-2"/>
        <rFont val="Arial"/>
        <family val="2"/>
        <charset val="238"/>
      </rPr>
      <t>2</t>
    </r>
    <r>
      <rPr>
        <sz val="6"/>
        <color theme="1" tint="4.9989318521683403E-2"/>
        <rFont val="Arial"/>
        <family val="2"/>
        <charset val="238"/>
      </rPr>
      <t>)</t>
    </r>
  </si>
  <si>
    <t xml:space="preserve">83
Ministerstwo Energii,
Ministerstwo Funduszy i Polityki Regionalnej, 
Wojewoda Pomorski 
 </t>
  </si>
  <si>
    <t>83
Ministerstwo Rodziny, Pracy 
i Polityki Społecznej, 
Wojewodowie</t>
  </si>
  <si>
    <t>85
Wojewodowie</t>
  </si>
  <si>
    <r>
      <rPr>
        <vertAlign val="superscript"/>
        <sz val="6"/>
        <rFont val="Arial CE"/>
        <charset val="238"/>
      </rPr>
      <t xml:space="preserve">1) </t>
    </r>
    <r>
      <rPr>
        <sz val="6"/>
        <rFont val="Arial CE"/>
        <charset val="238"/>
      </rPr>
      <t>Z wyjątkiem programów wieloletnich: "Program rządowy – Udział Polski w części COSME Programu na rzecz rynku wewnętrznego, konkurencyjności przedsiębiorstw, w tym małych i średnich przedsiębiorstw, dziedziny roślin, zwierząt, żywności i paszy, oraz statystyk europejskich (Programu na rzecz jednolitego rynku) w latach 2022-2028", "Budowa i rozbudowa infrastruktury dostępowej do portu w Świnoujściu w latach 2023-2029", "Krajowy Program Kolejowy do 2030 roku (z perspektywą do roku 2032)", "Rządowy Program wsparcia zadań zarządców infrastruktury kolejowej, w tym w zakresie utrzymania i remontów, do 2028 roku", "Program Rozpoznania Geologicznego Oceanów - PRoGeO", "Rządowy Program Rezerw Strategicznych na lata 2022-2026", "Oświęcimski strategiczny program rządowy – Etap VI 2021-2025", "Rządowy Program Uzupełniania Lokalnej i Regionalnej Infrastruktury Drogowej – Mosty dla Regionów", "Rządowy program na rzecz zwiększania szans rozwojowych Ziemi Słupskiej na lata 2019-2027", "Rządowy program wsparcia rozwoju miasta stołecznego Warszawy na lata 2023-2030", "Rządowy program rozwoju północno-wschodnich obszarów przygranicznych a na lata 2024-2030", "Program wspierania inwestycji jednostek samorządu terytorialnego w związku z realizacją kluczowych inwestycji w zakresie strategicznej infrastruktury energetycznej w województwie pomorskim", dla których przedstawiono łączne wydatki ze wszystkich źródeł finansowania (w tym wydatki z budżetu państwa).</t>
    </r>
  </si>
  <si>
    <t>Rządowy program rozwoju północno-wschodnich obszarów przygranicznych na lata 2024-2030</t>
  </si>
  <si>
    <t>-</t>
  </si>
  <si>
    <t>Rządowy program wsparcia zadań zarządców infrastruktury kolejowej, w tym w zakresie utrzymania i remontów, do 2028 roku</t>
  </si>
  <si>
    <r>
      <t>Program</t>
    </r>
    <r>
      <rPr>
        <sz val="6"/>
        <rFont val="Arial"/>
        <family val="2"/>
        <charset val="238"/>
      </rPr>
      <t>:</t>
    </r>
    <r>
      <rPr>
        <sz val="12"/>
        <rFont val="Arial"/>
        <family val="2"/>
        <charset val="238"/>
      </rPr>
      <t xml:space="preserve">
</t>
    </r>
    <r>
      <rPr>
        <sz val="6"/>
        <rFont val="Arial"/>
        <family val="2"/>
        <charset val="238"/>
      </rPr>
      <t>"Rządowy program wsparcia zadań zarządców infrastruktury kolejowej, 
w tym w zakresie utrzymania i remontów, 
do 2028 roku"</t>
    </r>
  </si>
  <si>
    <t>42
Ministerstwo Spraw Wewnętrznych 
i Administracji,
Rządowa Agencja Rezerw Strategicznych</t>
  </si>
  <si>
    <t xml:space="preserve">39
Ministerstwo Infrastruktury,
PKP PLK S.A. oraz pozostali zarządcy infrastruktury kolejowej </t>
  </si>
  <si>
    <t>46
Ministerstwo Zdrowia,
 Uniwersytet Mikołaja Kopernika 
w Toruniu 
Collegium Medicum im. Ludwika Rydygiera w Bydgoszczy</t>
  </si>
  <si>
    <t>Działanie 19.3.5.2 Modernizacja, przebudowa oraz rozbudowa infrastruktury zapewniającej dostęp do portów</t>
  </si>
  <si>
    <r>
      <t>Stworzenie warunków do realizacji nowoczesnego, racjonalnego i skutecznego leczenia, zwiększenie dostępności, jakości i kompleksowości świadczeń zdrowotnych dla pacjentów oraz jednocześnie stworzenie nowoczesnego i kompleksowego zaplecza dla realizacji kształcenia studentów przez budowę nowego obiektu szpitalnego – Centralnego Zintegrowanego Szpitala Klinicznego – centrum medycyny interwencyjnej, z utworzeniem szpitalnego oddziału ratunkowego, do którego zostanie przeniesiona działalność dwóch szpitali klinicznych Uniwersytetu Medycznego im. Karola Marcinkowskiego w Poznaniu. Parametry techniczne inwestycji: powierzchnia użytkowa ok. 45.000 m</t>
    </r>
    <r>
      <rPr>
        <vertAlign val="superscript"/>
        <sz val="6"/>
        <rFont val="Arial"/>
        <family val="2"/>
        <charset val="238"/>
      </rPr>
      <t>2</t>
    </r>
    <r>
      <rPr>
        <sz val="6"/>
        <rFont val="Arial"/>
        <family val="2"/>
        <charset val="238"/>
      </rPr>
      <t>, 
a liczba łóżek: 410</t>
    </r>
  </si>
  <si>
    <r>
      <t>Stworzenie warunków do realizacji nowoczesnego, racjonalnego 
i skutecznego leczenia, zwiększenie dostępności, jakości i kompleksowości świadczeń zdrowotnych 
oraz jednocześnie stworzenie nowoczesnego i kompleksowego zaplecza dla realizacji kształcenia studentów przez budowę nowego budynku szpitalnego oraz przebudowę istniejącej infrastruktury na terenie Uniwersyteckiego Centrum Klinicznego Warszawskiego Uniwersytetu Medycznego Zakładu Leczniczego - Szpitala Klinicznego Dzieciątka Jezus. 
1) przebudowa Kliniki Ortopedii i Traumatologii Narządu Ruchu – 60 łóżek, powierzchnia użytkowa 14.018 m</t>
    </r>
    <r>
      <rPr>
        <vertAlign val="superscript"/>
        <sz val="6"/>
        <rFont val="Arial"/>
        <family val="2"/>
        <charset val="238"/>
      </rPr>
      <t>2</t>
    </r>
    <r>
      <rPr>
        <sz val="6"/>
        <rFont val="Arial"/>
        <family val="2"/>
        <charset val="238"/>
      </rPr>
      <t>,
2) przebudowa budynku na potrzeby Klinik Dermatologii i Wenerologii oraz Kliniki Dermatologicznej wraz z AOS - 40 łóżek, powierzchnia użytkowa 2.500 m</t>
    </r>
    <r>
      <rPr>
        <vertAlign val="superscript"/>
        <sz val="6"/>
        <rFont val="Arial"/>
        <family val="2"/>
        <charset val="238"/>
      </rPr>
      <t>2</t>
    </r>
    <r>
      <rPr>
        <sz val="6"/>
        <rFont val="Arial"/>
        <family val="2"/>
        <charset val="238"/>
      </rPr>
      <t xml:space="preserve">
3) budowa nowego budynku szpitalnego - 236 łóżek, powierzchnia użytkowa 29.214 m</t>
    </r>
    <r>
      <rPr>
        <vertAlign val="superscript"/>
        <sz val="6"/>
        <rFont val="Arial"/>
        <family val="2"/>
        <charset val="238"/>
      </rPr>
      <t>2</t>
    </r>
    <r>
      <rPr>
        <sz val="6"/>
        <rFont val="Arial"/>
        <family val="2"/>
        <charset val="238"/>
      </rPr>
      <t xml:space="preserve">. 
4) modernizacja sieci ciepłowniczych, teleinformatycznych, sieci p.poż. 
i alarmowej, zasilania energetycznego 
i infrastruktury wodno-kanalizacyjnej, 
5) przebudowa nawierzchni asfaltowych 
i ciągów pieszych, modernizacja ciągów komunikacyjnych                               </t>
    </r>
  </si>
  <si>
    <r>
      <t>Program</t>
    </r>
    <r>
      <rPr>
        <sz val="6"/>
        <rFont val="Arial"/>
        <family val="2"/>
        <charset val="238"/>
      </rPr>
      <t>:</t>
    </r>
    <r>
      <rPr>
        <sz val="12"/>
        <rFont val="Arial"/>
        <family val="2"/>
        <charset val="238"/>
      </rPr>
      <t xml:space="preserve">
</t>
    </r>
    <r>
      <rPr>
        <sz val="6"/>
        <rFont val="Arial"/>
        <family val="2"/>
        <charset val="238"/>
      </rPr>
      <t>"Rządowy program rozwoju północno-wschodnich obszarów przygranicznych 
na lata 2024-2030"</t>
    </r>
  </si>
  <si>
    <t>Objaśnienia: 1) PKP PLK S.A.; 2) SKM w Trójmieście Sp. z o.o.; 3) Dolnośląska Służba Dróg i Kolei; 4) Euroterminal Sławków Sp. z o.o. (w 2025 roku nie została podpisana umowa na realizację Programu z beneficjentem Euroterminal Sławków Sp. z o.o).</t>
  </si>
  <si>
    <t>1) 39,8
2) 36,58
3) 53,24
4) -</t>
  </si>
  <si>
    <t>Budowa drogi wodnej łączącej Zalew Wiślany z Zatoką Gdańską</t>
  </si>
  <si>
    <t>≥100</t>
  </si>
  <si>
    <t>1) ≥89
2) 100
3) ≥90
4) 100</t>
  </si>
  <si>
    <t>64*</t>
  </si>
  <si>
    <t>*Dane wstępne za 2025 r. Ostateczna wartość zostanie zamieszczona w Biuletynie Centrum Organizacyjno-Koordynacyjnego ds. Transplantacji „Poltransplant” (planowana publikacja – czerwiec 2026 r.).</t>
  </si>
  <si>
    <t xml:space="preserve">*Dane wstępne za 2025 r., ostateczne wykonanie miernika będzie znane we wrześniu 2026 r. </t>
  </si>
  <si>
    <r>
      <t xml:space="preserve">Program:
</t>
    </r>
    <r>
      <rPr>
        <sz val="6"/>
        <rFont val="Arial"/>
        <family val="2"/>
        <charset val="238"/>
      </rPr>
      <t>"Program wieloletni "Senior+"
na lata 2021-2025"</t>
    </r>
    <r>
      <rPr>
        <b/>
        <sz val="6"/>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</si>
</sst>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
    <numFmt numFmtId="167" formatCode="#,##0.000"/>
  </numFmts>
  <fonts count="50">
    <font>
      <sz val="10"/>
      <name val="Arial CE"/>
      <charset val="238"/>
    </font>
    <font>
      <sz val="11"/>
      <color theme="1"/>
      <name val="Calibri"/>
      <family val="2"/>
      <charset val="238"/>
      <scheme val="minor"/>
    </font>
    <font>
      <sz val="10"/>
      <name val="Arial CE"/>
      <charset val="238"/>
    </font>
    <font>
      <sz val="6"/>
      <name val="Arial"/>
      <family val="2"/>
    </font>
    <font>
      <sz val="6"/>
      <name val="Arial"/>
      <family val="2"/>
      <charset val="238"/>
    </font>
    <font>
      <sz val="6"/>
      <name val="Arial CE"/>
      <charset val="238"/>
    </font>
    <font>
      <b/>
      <sz val="6"/>
      <name val="Arial CE"/>
      <charset val="238"/>
    </font>
    <font>
      <sz val="12"/>
      <name val="Arial CE"/>
      <charset val="238"/>
    </font>
    <font>
      <sz val="12"/>
      <name val="Arial"/>
      <family val="2"/>
      <charset val="238"/>
    </font>
    <font>
      <b/>
      <sz val="10"/>
      <name val="Arial"/>
      <family val="2"/>
      <charset val="238"/>
    </font>
    <font>
      <b/>
      <sz val="12"/>
      <name val="Arial"/>
      <family val="2"/>
      <charset val="238"/>
    </font>
    <font>
      <sz val="10"/>
      <name val="MS Sans Serif"/>
      <family val="2"/>
      <charset val="238"/>
    </font>
    <font>
      <b/>
      <sz val="6"/>
      <name val="Arial"/>
      <family val="2"/>
      <charset val="238"/>
    </font>
    <font>
      <sz val="10"/>
      <name val="Arial CE"/>
      <charset val="238"/>
    </font>
    <font>
      <vertAlign val="superscript"/>
      <sz val="6"/>
      <name val="Arial"/>
      <family val="2"/>
      <charset val="238"/>
    </font>
    <font>
      <b/>
      <sz val="12"/>
      <name val="Times New Roman"/>
      <family val="1"/>
      <charset val="238"/>
    </font>
    <font>
      <sz val="10"/>
      <name val="Arial CE"/>
      <charset val="238"/>
    </font>
    <font>
      <i/>
      <sz val="10"/>
      <name val="Arial CE"/>
      <charset val="238"/>
    </font>
    <font>
      <sz val="10"/>
      <color theme="0"/>
      <name val="Arial CE"/>
      <charset val="238"/>
    </font>
    <font>
      <b/>
      <sz val="10"/>
      <color theme="0"/>
      <name val="Arial"/>
      <family val="2"/>
      <charset val="238"/>
    </font>
    <font>
      <sz val="12"/>
      <color theme="0"/>
      <name val="Arial"/>
      <family val="2"/>
      <charset val="238"/>
    </font>
    <font>
      <sz val="12"/>
      <color theme="0"/>
      <name val="Arial CE"/>
      <charset val="238"/>
    </font>
    <font>
      <sz val="6"/>
      <color theme="0"/>
      <name val="Arial"/>
      <family val="2"/>
      <charset val="238"/>
    </font>
    <font>
      <sz val="6"/>
      <color theme="0"/>
      <name val="Arial CE"/>
      <charset val="238"/>
    </font>
    <font>
      <sz val="6"/>
      <color theme="1"/>
      <name val="Arial"/>
      <family val="2"/>
      <charset val="238"/>
    </font>
    <font>
      <b/>
      <sz val="6"/>
      <name val="Arial"/>
      <family val="2"/>
    </font>
    <font>
      <sz val="7.2"/>
      <name val="Arial"/>
      <family val="2"/>
      <charset val="238"/>
    </font>
    <font>
      <sz val="6"/>
      <color theme="1" tint="4.9989318521683403E-2"/>
      <name val="Arial"/>
      <family val="2"/>
      <charset val="238"/>
    </font>
    <font>
      <sz val="7.2"/>
      <color rgb="FF00B050"/>
      <name val="Arial"/>
      <family val="2"/>
      <charset val="238"/>
    </font>
    <font>
      <vertAlign val="superscript"/>
      <sz val="6"/>
      <color theme="1" tint="4.9989318521683403E-2"/>
      <name val="Arial"/>
      <family val="2"/>
      <charset val="238"/>
    </font>
    <font>
      <sz val="6"/>
      <color theme="1"/>
      <name val="Arial CE"/>
      <charset val="238"/>
    </font>
    <font>
      <b/>
      <sz val="10"/>
      <name val="Arial CE"/>
      <charset val="238"/>
    </font>
    <font>
      <vertAlign val="superscript"/>
      <sz val="6"/>
      <name val="Arial CE"/>
      <charset val="238"/>
    </font>
    <font>
      <b/>
      <sz val="6"/>
      <color theme="1"/>
      <name val="Arial"/>
      <family val="2"/>
      <charset val="238"/>
    </font>
    <font>
      <b/>
      <sz val="10"/>
      <color theme="1"/>
      <name val="Arial"/>
      <family val="2"/>
      <charset val="238"/>
    </font>
    <font>
      <sz val="10"/>
      <color theme="1"/>
      <name val="Arial CE"/>
      <charset val="238"/>
    </font>
    <font>
      <sz val="7"/>
      <name val="Arial"/>
      <family val="2"/>
    </font>
    <font>
      <i/>
      <vertAlign val="superscript"/>
      <sz val="7"/>
      <name val="Arial"/>
      <family val="2"/>
      <charset val="238"/>
    </font>
    <font>
      <sz val="7"/>
      <color theme="0"/>
      <name val="Arial CE"/>
      <charset val="238"/>
    </font>
    <font>
      <sz val="7"/>
      <name val="Arial CE"/>
      <charset val="238"/>
    </font>
    <font>
      <b/>
      <sz val="7"/>
      <name val="Arial"/>
      <family val="2"/>
      <charset val="238"/>
    </font>
    <font>
      <b/>
      <sz val="10"/>
      <color theme="0"/>
      <name val="Arial CE"/>
      <charset val="238"/>
    </font>
    <font>
      <b/>
      <sz val="12"/>
      <color theme="1"/>
      <name val="Arial"/>
      <family val="2"/>
      <charset val="238"/>
    </font>
    <font>
      <sz val="14"/>
      <name val="Arial"/>
      <family val="2"/>
      <charset val="238"/>
    </font>
    <font>
      <sz val="6"/>
      <name val="Arial "/>
      <charset val="238"/>
    </font>
    <font>
      <sz val="14"/>
      <name val="Arial "/>
      <charset val="238"/>
    </font>
    <font>
      <b/>
      <sz val="6"/>
      <name val="Arial "/>
      <charset val="238"/>
    </font>
    <font>
      <sz val="11"/>
      <name val="Lato"/>
      <family val="2"/>
      <charset val="238"/>
    </font>
    <font>
      <b/>
      <sz val="11"/>
      <name val="Lato"/>
      <family val="2"/>
      <charset val="238"/>
    </font>
    <font>
      <sz val="10"/>
      <name val="Calibri"/>
      <family val="2"/>
      <charset val="238"/>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1"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754">
    <xf numFmtId="0" fontId="0" fillId="0" borderId="0" xfId="0"/>
    <xf numFmtId="3" fontId="7" fillId="0" borderId="0" xfId="2" applyNumberFormat="1" applyFont="1" applyFill="1" applyBorder="1" applyAlignment="1">
      <alignment horizontal="right" vertical="center" wrapText="1"/>
    </xf>
    <xf numFmtId="0" fontId="9" fillId="0" borderId="0"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Alignment="1">
      <alignment vertical="center"/>
    </xf>
    <xf numFmtId="0" fontId="5" fillId="0" borderId="0" xfId="0" applyFont="1" applyFill="1" applyBorder="1" applyAlignment="1">
      <alignment vertical="center"/>
    </xf>
    <xf numFmtId="0" fontId="5" fillId="0" borderId="0" xfId="0" applyFont="1" applyFill="1" applyAlignment="1">
      <alignment vertical="center"/>
    </xf>
    <xf numFmtId="0" fontId="16" fillId="0" borderId="0" xfId="0" applyFont="1" applyFill="1" applyBorder="1" applyAlignment="1">
      <alignment vertical="center"/>
    </xf>
    <xf numFmtId="0" fontId="16" fillId="0" borderId="0" xfId="0" applyFont="1" applyFill="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13" fillId="0" borderId="0" xfId="0" applyFont="1" applyFill="1" applyAlignment="1">
      <alignment horizontal="right" vertical="center"/>
    </xf>
    <xf numFmtId="49" fontId="13" fillId="0" borderId="0" xfId="0" applyNumberFormat="1" applyFont="1" applyFill="1" applyAlignment="1">
      <alignment vertical="center"/>
    </xf>
    <xf numFmtId="164" fontId="5" fillId="0" borderId="0" xfId="0" applyNumberFormat="1" applyFont="1" applyFill="1" applyAlignment="1">
      <alignment horizontal="right" vertical="center"/>
    </xf>
    <xf numFmtId="0" fontId="17" fillId="0" borderId="0" xfId="0" applyFont="1" applyFill="1" applyAlignment="1">
      <alignment vertical="center"/>
    </xf>
    <xf numFmtId="3" fontId="12" fillId="0" borderId="1" xfId="0" applyNumberFormat="1" applyFont="1" applyFill="1" applyBorder="1" applyAlignment="1">
      <alignment horizontal="right" vertical="center"/>
    </xf>
    <xf numFmtId="0" fontId="0" fillId="0" borderId="0" xfId="0" applyFont="1" applyFill="1" applyAlignment="1">
      <alignment vertical="center"/>
    </xf>
    <xf numFmtId="3" fontId="6" fillId="0" borderId="1" xfId="2" applyNumberFormat="1" applyFont="1" applyFill="1" applyBorder="1" applyAlignment="1">
      <alignment horizontal="right" vertical="center" wrapText="1"/>
    </xf>
    <xf numFmtId="3" fontId="12" fillId="0" borderId="1" xfId="2" applyNumberFormat="1" applyFont="1" applyFill="1" applyBorder="1" applyAlignment="1">
      <alignment horizontal="right" vertical="center" wrapText="1"/>
    </xf>
    <xf numFmtId="3" fontId="7" fillId="0" borderId="0" xfId="2" applyNumberFormat="1" applyFont="1" applyFill="1" applyBorder="1" applyAlignment="1">
      <alignment horizontal="right" vertical="center"/>
    </xf>
    <xf numFmtId="0" fontId="7" fillId="0" borderId="0" xfId="2" applyFont="1" applyFill="1" applyBorder="1" applyAlignment="1">
      <alignment vertical="center"/>
    </xf>
    <xf numFmtId="3" fontId="12" fillId="0" borderId="0" xfId="0" applyNumberFormat="1" applyFont="1" applyFill="1" applyBorder="1" applyAlignment="1">
      <alignment vertical="center"/>
    </xf>
    <xf numFmtId="0" fontId="15" fillId="0" borderId="0" xfId="0" applyFont="1" applyFill="1"/>
    <xf numFmtId="1" fontId="9" fillId="0" borderId="0" xfId="0" applyNumberFormat="1" applyFont="1" applyFill="1" applyBorder="1" applyAlignment="1">
      <alignment vertical="center"/>
    </xf>
    <xf numFmtId="3" fontId="6" fillId="0" borderId="1" xfId="0" applyNumberFormat="1" applyFont="1" applyFill="1" applyBorder="1" applyAlignment="1">
      <alignment horizontal="right" vertical="center"/>
    </xf>
    <xf numFmtId="3" fontId="12" fillId="0" borderId="1" xfId="2" applyNumberFormat="1" applyFont="1" applyFill="1" applyBorder="1" applyAlignment="1">
      <alignment horizontal="right" vertical="center"/>
    </xf>
    <xf numFmtId="3" fontId="25" fillId="0" borderId="1" xfId="0" applyNumberFormat="1" applyFont="1" applyFill="1" applyBorder="1" applyAlignment="1">
      <alignment horizontal="right" vertical="center" wrapText="1"/>
    </xf>
    <xf numFmtId="164" fontId="6" fillId="0" borderId="1" xfId="3" applyNumberFormat="1" applyFont="1" applyFill="1" applyBorder="1" applyAlignment="1">
      <alignment horizontal="right" vertical="center" wrapText="1"/>
    </xf>
    <xf numFmtId="10" fontId="6" fillId="0" borderId="1" xfId="3" applyNumberFormat="1" applyFont="1" applyFill="1" applyBorder="1" applyAlignment="1">
      <alignment horizontal="right" vertical="center" wrapText="1"/>
    </xf>
    <xf numFmtId="164" fontId="12" fillId="0" borderId="1" xfId="3" applyNumberFormat="1" applyFont="1" applyFill="1" applyBorder="1" applyAlignment="1">
      <alignment horizontal="right" vertical="center"/>
    </xf>
    <xf numFmtId="0" fontId="4" fillId="0" borderId="0" xfId="2" applyFont="1" applyFill="1" applyBorder="1" applyAlignment="1">
      <alignment horizontal="left" vertical="center"/>
    </xf>
    <xf numFmtId="0" fontId="4" fillId="0" borderId="0" xfId="0" applyFont="1" applyFill="1" applyBorder="1" applyAlignment="1">
      <alignment horizontal="left" vertical="center"/>
    </xf>
    <xf numFmtId="3" fontId="9" fillId="0" borderId="0" xfId="0" applyNumberFormat="1" applyFont="1" applyFill="1" applyBorder="1" applyAlignment="1">
      <alignment vertical="center"/>
    </xf>
    <xf numFmtId="0" fontId="6" fillId="0" borderId="0" xfId="0" applyFont="1" applyFill="1" applyBorder="1" applyAlignment="1">
      <alignment horizontal="left" vertical="center"/>
    </xf>
    <xf numFmtId="0" fontId="4" fillId="0" borderId="5" xfId="2" applyFont="1" applyFill="1" applyBorder="1" applyAlignment="1">
      <alignment vertical="center" wrapText="1"/>
    </xf>
    <xf numFmtId="0" fontId="4" fillId="0" borderId="7" xfId="2" applyFont="1" applyFill="1" applyBorder="1" applyAlignment="1">
      <alignment vertical="center" wrapText="1"/>
    </xf>
    <xf numFmtId="0" fontId="33" fillId="0" borderId="1" xfId="2" applyFont="1" applyFill="1" applyBorder="1" applyAlignment="1">
      <alignment horizontal="left" vertical="center" wrapText="1"/>
    </xf>
    <xf numFmtId="10" fontId="34" fillId="0" borderId="0" xfId="3" applyNumberFormat="1" applyFont="1" applyFill="1" applyBorder="1" applyAlignment="1">
      <alignment vertical="center"/>
    </xf>
    <xf numFmtId="10" fontId="18" fillId="0" borderId="0" xfId="0" applyNumberFormat="1" applyFont="1" applyFill="1" applyAlignment="1">
      <alignment vertical="center"/>
    </xf>
    <xf numFmtId="10" fontId="18" fillId="0" borderId="0" xfId="0" applyNumberFormat="1" applyFont="1" applyFill="1" applyBorder="1" applyAlignment="1">
      <alignment vertical="center"/>
    </xf>
    <xf numFmtId="10" fontId="19" fillId="0" borderId="0" xfId="0" applyNumberFormat="1" applyFont="1" applyFill="1" applyBorder="1" applyAlignment="1">
      <alignment vertical="center"/>
    </xf>
    <xf numFmtId="10" fontId="6" fillId="0" borderId="0" xfId="0" applyNumberFormat="1" applyFont="1" applyFill="1" applyBorder="1" applyAlignment="1">
      <alignment horizontal="left" vertical="center"/>
    </xf>
    <xf numFmtId="10" fontId="4" fillId="0" borderId="0" xfId="0" applyNumberFormat="1" applyFont="1" applyFill="1" applyBorder="1" applyAlignment="1">
      <alignment horizontal="left" vertical="center" wrapText="1"/>
    </xf>
    <xf numFmtId="10" fontId="9" fillId="0" borderId="0" xfId="0" applyNumberFormat="1" applyFont="1" applyFill="1" applyBorder="1" applyAlignment="1">
      <alignment vertical="center"/>
    </xf>
    <xf numFmtId="10" fontId="27" fillId="0" borderId="0" xfId="2" applyNumberFormat="1" applyFont="1" applyFill="1" applyBorder="1" applyAlignment="1">
      <alignment vertical="center" wrapText="1"/>
    </xf>
    <xf numFmtId="10" fontId="21" fillId="0" borderId="0" xfId="2" applyNumberFormat="1" applyFont="1" applyFill="1" applyBorder="1" applyAlignment="1">
      <alignment horizontal="right" vertical="center" wrapText="1"/>
    </xf>
    <xf numFmtId="10" fontId="6" fillId="0" borderId="0" xfId="2" applyNumberFormat="1" applyFont="1" applyFill="1" applyBorder="1" applyAlignment="1">
      <alignment horizontal="left" vertical="center" wrapText="1"/>
    </xf>
    <xf numFmtId="10" fontId="4" fillId="0" borderId="0" xfId="2" applyNumberFormat="1" applyFont="1" applyFill="1" applyBorder="1" applyAlignment="1">
      <alignment horizontal="left" vertical="center" wrapText="1"/>
    </xf>
    <xf numFmtId="10" fontId="4" fillId="0" borderId="0" xfId="2" applyNumberFormat="1" applyFont="1" applyFill="1" applyBorder="1" applyAlignment="1">
      <alignment horizontal="left" vertical="center"/>
    </xf>
    <xf numFmtId="10" fontId="4" fillId="0" borderId="0" xfId="0" applyNumberFormat="1" applyFont="1" applyFill="1" applyBorder="1" applyAlignment="1">
      <alignment horizontal="left" vertical="center"/>
    </xf>
    <xf numFmtId="10" fontId="21" fillId="0" borderId="0" xfId="2" applyNumberFormat="1" applyFont="1" applyFill="1" applyBorder="1" applyAlignment="1">
      <alignment horizontal="right" vertical="center"/>
    </xf>
    <xf numFmtId="10" fontId="23" fillId="0" borderId="0" xfId="0" applyNumberFormat="1" applyFont="1" applyFill="1" applyBorder="1" applyAlignment="1">
      <alignment vertical="center"/>
    </xf>
    <xf numFmtId="10" fontId="22" fillId="0" borderId="0" xfId="0" applyNumberFormat="1" applyFont="1" applyFill="1" applyBorder="1" applyAlignment="1">
      <alignment horizontal="left" vertical="center" wrapText="1"/>
    </xf>
    <xf numFmtId="10" fontId="35" fillId="0" borderId="0" xfId="3" applyNumberFormat="1" applyFont="1" applyFill="1" applyAlignment="1">
      <alignment vertical="center"/>
    </xf>
    <xf numFmtId="3" fontId="13" fillId="0" borderId="0" xfId="0" applyNumberFormat="1" applyFont="1" applyFill="1" applyAlignment="1">
      <alignment vertical="center"/>
    </xf>
    <xf numFmtId="49" fontId="3" fillId="0" borderId="1" xfId="0" applyNumberFormat="1" applyFont="1" applyFill="1" applyBorder="1" applyAlignment="1">
      <alignment horizontal="center" vertical="center"/>
    </xf>
    <xf numFmtId="9" fontId="6" fillId="0" borderId="1" xfId="3" applyNumberFormat="1" applyFont="1" applyFill="1" applyBorder="1" applyAlignment="1">
      <alignment horizontal="right" vertical="center" wrapText="1"/>
    </xf>
    <xf numFmtId="10" fontId="38" fillId="0" borderId="0" xfId="0" applyNumberFormat="1" applyFont="1" applyFill="1" applyAlignment="1">
      <alignment vertical="center"/>
    </xf>
    <xf numFmtId="0" fontId="39" fillId="0" borderId="0" xfId="0" applyFont="1" applyFill="1" applyAlignment="1">
      <alignment vertical="center"/>
    </xf>
    <xf numFmtId="0" fontId="40" fillId="0" borderId="0" xfId="0" applyFont="1" applyFill="1" applyBorder="1" applyAlignment="1">
      <alignment vertical="center"/>
    </xf>
    <xf numFmtId="49" fontId="36" fillId="0" borderId="1" xfId="0" applyNumberFormat="1" applyFont="1" applyFill="1" applyBorder="1" applyAlignment="1">
      <alignment horizontal="center" vertical="center" wrapText="1"/>
    </xf>
    <xf numFmtId="164" fontId="3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0" fontId="23" fillId="0" borderId="0" xfId="0" applyNumberFormat="1" applyFont="1" applyFill="1" applyAlignment="1">
      <alignment vertical="center"/>
    </xf>
    <xf numFmtId="3" fontId="4" fillId="0" borderId="1" xfId="0" applyNumberFormat="1" applyFont="1" applyFill="1" applyBorder="1" applyAlignment="1">
      <alignment horizontal="right" vertical="center" wrapText="1"/>
    </xf>
    <xf numFmtId="3" fontId="3" fillId="0" borderId="1" xfId="2" applyNumberFormat="1" applyFont="1" applyFill="1" applyBorder="1" applyAlignment="1">
      <alignment horizontal="right" vertical="center" wrapText="1"/>
    </xf>
    <xf numFmtId="0" fontId="31" fillId="0" borderId="0" xfId="0" applyFont="1" applyFill="1" applyBorder="1" applyAlignment="1">
      <alignment vertical="center"/>
    </xf>
    <xf numFmtId="0" fontId="31" fillId="0" borderId="0" xfId="0" applyFont="1" applyFill="1" applyAlignment="1">
      <alignment vertical="center"/>
    </xf>
    <xf numFmtId="10" fontId="41" fillId="0" borderId="0" xfId="0" applyNumberFormat="1" applyFont="1" applyFill="1" applyAlignment="1">
      <alignment vertical="center"/>
    </xf>
    <xf numFmtId="3" fontId="12" fillId="0" borderId="1" xfId="0" applyNumberFormat="1" applyFont="1" applyFill="1" applyBorder="1" applyAlignment="1">
      <alignment horizontal="right" vertical="center" wrapText="1"/>
    </xf>
    <xf numFmtId="10" fontId="42" fillId="0" borderId="0" xfId="3" applyNumberFormat="1" applyFont="1" applyFill="1" applyBorder="1" applyAlignment="1">
      <alignment horizontal="right" vertical="center" wrapText="1"/>
    </xf>
    <xf numFmtId="0" fontId="5" fillId="0" borderId="1" xfId="2" applyFont="1" applyFill="1" applyBorder="1" applyAlignment="1">
      <alignment horizontal="center" vertical="center"/>
    </xf>
    <xf numFmtId="0" fontId="4" fillId="0" borderId="0" xfId="2" applyFont="1" applyFill="1" applyBorder="1" applyAlignment="1">
      <alignment horizontal="left" vertical="center" wrapText="1"/>
    </xf>
    <xf numFmtId="0" fontId="6" fillId="0" borderId="1" xfId="2" applyFont="1" applyFill="1" applyBorder="1" applyAlignment="1">
      <alignment horizontal="left" vertical="center" wrapText="1"/>
    </xf>
    <xf numFmtId="0" fontId="5" fillId="0" borderId="1" xfId="2"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2" applyFont="1" applyFill="1" applyBorder="1" applyAlignment="1">
      <alignment horizontal="center" vertical="center" wrapText="1"/>
    </xf>
    <xf numFmtId="0" fontId="5" fillId="0" borderId="1"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1" xfId="2" applyFont="1" applyFill="1" applyBorder="1" applyAlignment="1">
      <alignment horizontal="left" vertical="center" wrapText="1"/>
    </xf>
    <xf numFmtId="0" fontId="12" fillId="0" borderId="1" xfId="2" applyFont="1" applyFill="1" applyBorder="1" applyAlignment="1">
      <alignment horizontal="left" vertical="center" wrapText="1"/>
    </xf>
    <xf numFmtId="0" fontId="13" fillId="0" borderId="5" xfId="0" applyFont="1" applyFill="1" applyBorder="1" applyAlignment="1">
      <alignment horizontal="center" vertical="center"/>
    </xf>
    <xf numFmtId="0" fontId="4" fillId="0" borderId="1" xfId="2" applyFont="1" applyFill="1" applyBorder="1" applyAlignment="1">
      <alignment vertical="center"/>
    </xf>
    <xf numFmtId="0" fontId="4" fillId="0" borderId="0" xfId="0" applyFont="1" applyFill="1" applyBorder="1" applyAlignment="1">
      <alignment horizontal="left" vertical="center" wrapText="1"/>
    </xf>
    <xf numFmtId="0" fontId="5" fillId="0" borderId="1" xfId="2" applyFont="1" applyFill="1" applyBorder="1" applyAlignment="1">
      <alignment vertical="center" wrapText="1"/>
    </xf>
    <xf numFmtId="0" fontId="27" fillId="0" borderId="1" xfId="2" applyFont="1" applyFill="1" applyBorder="1" applyAlignment="1">
      <alignment horizontal="left" vertical="center" wrapText="1"/>
    </xf>
    <xf numFmtId="164" fontId="5" fillId="0" borderId="1" xfId="3" applyNumberFormat="1" applyFont="1" applyFill="1" applyBorder="1" applyAlignment="1">
      <alignment horizontal="right" vertical="center" wrapText="1"/>
    </xf>
    <xf numFmtId="3" fontId="5" fillId="0" borderId="1" xfId="2" applyNumberFormat="1" applyFont="1" applyFill="1" applyBorder="1" applyAlignment="1">
      <alignment horizontal="right" vertical="center" wrapText="1"/>
    </xf>
    <xf numFmtId="3" fontId="4" fillId="0" borderId="1" xfId="2" applyNumberFormat="1" applyFont="1" applyFill="1" applyBorder="1" applyAlignment="1">
      <alignment horizontal="right" vertical="center" wrapText="1"/>
    </xf>
    <xf numFmtId="0" fontId="36" fillId="0" borderId="1" xfId="0" applyFont="1" applyFill="1" applyBorder="1" applyAlignment="1">
      <alignment horizontal="center" vertical="center" wrapText="1"/>
    </xf>
    <xf numFmtId="1" fontId="4" fillId="0" borderId="1" xfId="2" applyNumberFormat="1" applyFont="1" applyFill="1" applyBorder="1" applyAlignment="1">
      <alignment horizontal="center" vertical="center" wrapText="1"/>
    </xf>
    <xf numFmtId="0" fontId="6" fillId="0" borderId="0" xfId="2" applyFont="1" applyFill="1" applyBorder="1" applyAlignment="1">
      <alignment horizontal="left" vertical="center" wrapText="1"/>
    </xf>
    <xf numFmtId="0" fontId="5" fillId="0" borderId="5" xfId="2" applyFont="1" applyFill="1" applyBorder="1" applyAlignment="1">
      <alignment horizontal="center" vertical="center"/>
    </xf>
    <xf numFmtId="0" fontId="5" fillId="0" borderId="7" xfId="2" applyFont="1" applyFill="1" applyBorder="1" applyAlignment="1">
      <alignment horizontal="center" vertical="center"/>
    </xf>
    <xf numFmtId="0" fontId="4" fillId="0" borderId="1" xfId="2" applyFont="1" applyFill="1" applyBorder="1" applyAlignment="1">
      <alignment horizontal="center" vertical="center" wrapText="1"/>
    </xf>
    <xf numFmtId="0" fontId="12" fillId="0" borderId="1" xfId="2" applyFont="1" applyFill="1" applyBorder="1" applyAlignment="1">
      <alignment horizontal="left" vertical="center" wrapText="1"/>
    </xf>
    <xf numFmtId="0" fontId="4" fillId="0" borderId="1" xfId="2" applyFont="1" applyFill="1" applyBorder="1" applyAlignment="1">
      <alignment horizontal="center" vertical="center"/>
    </xf>
    <xf numFmtId="3" fontId="5" fillId="0" borderId="1" xfId="2" applyNumberFormat="1" applyFont="1" applyFill="1" applyBorder="1" applyAlignment="1">
      <alignment horizontal="right" vertical="center" wrapText="1"/>
    </xf>
    <xf numFmtId="3" fontId="5" fillId="0" borderId="1" xfId="2" applyNumberFormat="1" applyFont="1" applyFill="1" applyBorder="1" applyAlignment="1">
      <alignment horizontal="right" vertical="center" wrapText="1"/>
    </xf>
    <xf numFmtId="0" fontId="4" fillId="0" borderId="1" xfId="2" applyFont="1" applyFill="1" applyBorder="1" applyAlignment="1">
      <alignment horizontal="center" vertical="center" wrapText="1"/>
    </xf>
    <xf numFmtId="3" fontId="3" fillId="0" borderId="1" xfId="2" applyNumberFormat="1" applyFont="1" applyFill="1" applyBorder="1" applyAlignment="1">
      <alignment horizontal="right" vertical="center" wrapText="1"/>
    </xf>
    <xf numFmtId="0" fontId="4" fillId="0" borderId="1" xfId="2"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2" applyFont="1" applyFill="1" applyBorder="1" applyAlignment="1">
      <alignment horizontal="left" vertical="center" wrapText="1"/>
    </xf>
    <xf numFmtId="0" fontId="27" fillId="0" borderId="1" xfId="0" applyFont="1" applyFill="1" applyBorder="1" applyAlignment="1">
      <alignment horizontal="left" vertical="center" wrapText="1"/>
    </xf>
    <xf numFmtId="0" fontId="36" fillId="0" borderId="1" xfId="0" applyFont="1" applyFill="1" applyBorder="1" applyAlignment="1">
      <alignment horizontal="center" vertical="center" wrapText="1"/>
    </xf>
    <xf numFmtId="0" fontId="5" fillId="0" borderId="1" xfId="2" applyFont="1" applyFill="1" applyBorder="1" applyAlignment="1">
      <alignment vertical="center" wrapText="1"/>
    </xf>
    <xf numFmtId="3" fontId="5" fillId="0" borderId="1" xfId="2" applyNumberFormat="1" applyFont="1" applyFill="1" applyBorder="1" applyAlignment="1">
      <alignment horizontal="right" vertical="center" wrapText="1"/>
    </xf>
    <xf numFmtId="3" fontId="4" fillId="0" borderId="1" xfId="0" applyNumberFormat="1" applyFont="1" applyFill="1" applyBorder="1" applyAlignment="1">
      <alignment horizontal="center" vertical="center" wrapText="1"/>
    </xf>
    <xf numFmtId="3" fontId="5" fillId="0" borderId="1" xfId="2" applyNumberFormat="1" applyFont="1" applyFill="1" applyBorder="1" applyAlignment="1">
      <alignment vertical="center" wrapText="1"/>
    </xf>
    <xf numFmtId="3" fontId="4" fillId="0" borderId="1" xfId="0" applyNumberFormat="1" applyFont="1" applyFill="1" applyBorder="1" applyAlignment="1">
      <alignment horizontal="left" vertical="center" wrapText="1"/>
    </xf>
    <xf numFmtId="2" fontId="4" fillId="0" borderId="1" xfId="2" applyNumberFormat="1" applyFont="1" applyFill="1" applyBorder="1" applyAlignment="1">
      <alignment horizontal="center" vertical="center" wrapText="1"/>
    </xf>
    <xf numFmtId="9" fontId="5" fillId="0" borderId="1" xfId="3" applyNumberFormat="1" applyFont="1" applyFill="1" applyBorder="1" applyAlignment="1">
      <alignment vertical="center" wrapText="1"/>
    </xf>
    <xf numFmtId="3" fontId="5" fillId="0" borderId="1" xfId="2" applyNumberFormat="1" applyFont="1" applyFill="1" applyBorder="1" applyAlignment="1">
      <alignment horizontal="right" vertical="center" wrapText="1"/>
    </xf>
    <xf numFmtId="164" fontId="5" fillId="0" borderId="6" xfId="3" applyNumberFormat="1" applyFont="1" applyFill="1" applyBorder="1" applyAlignment="1">
      <alignment horizontal="right" vertical="center" wrapText="1"/>
    </xf>
    <xf numFmtId="3" fontId="12" fillId="0" borderId="1" xfId="0" quotePrefix="1" applyNumberFormat="1" applyFont="1" applyFill="1" applyBorder="1" applyAlignment="1">
      <alignment horizontal="right" vertical="center"/>
    </xf>
    <xf numFmtId="9" fontId="6" fillId="0" borderId="1" xfId="3" applyNumberFormat="1" applyFont="1" applyFill="1" applyBorder="1" applyAlignment="1">
      <alignment vertical="center" wrapText="1"/>
    </xf>
    <xf numFmtId="0" fontId="4" fillId="0" borderId="1" xfId="2" applyFont="1" applyFill="1" applyBorder="1" applyAlignment="1">
      <alignment horizontal="center" vertical="center"/>
    </xf>
    <xf numFmtId="0" fontId="12" fillId="0" borderId="1" xfId="2"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2" applyFont="1" applyFill="1" applyBorder="1" applyAlignment="1">
      <alignment horizontal="center" vertical="center" wrapText="1"/>
    </xf>
    <xf numFmtId="3" fontId="4" fillId="0" borderId="1" xfId="2" applyNumberFormat="1" applyFont="1" applyFill="1" applyBorder="1" applyAlignment="1">
      <alignment horizontal="right" vertical="center" wrapText="1"/>
    </xf>
    <xf numFmtId="0" fontId="4" fillId="0" borderId="0" xfId="0" applyFont="1" applyFill="1" applyBorder="1" applyAlignment="1">
      <alignment horizontal="left" vertical="center" wrapText="1"/>
    </xf>
    <xf numFmtId="0" fontId="6" fillId="0" borderId="0" xfId="2" applyFont="1" applyFill="1" applyBorder="1" applyAlignment="1">
      <alignment horizontal="left" vertical="center" wrapText="1"/>
    </xf>
    <xf numFmtId="164" fontId="5" fillId="0" borderId="1" xfId="3" applyNumberFormat="1" applyFont="1" applyFill="1" applyBorder="1" applyAlignment="1">
      <alignment vertical="center" wrapText="1"/>
    </xf>
    <xf numFmtId="3" fontId="3" fillId="0" borderId="1" xfId="0" applyNumberFormat="1" applyFont="1" applyFill="1" applyBorder="1" applyAlignment="1">
      <alignment horizontal="right" vertical="center" wrapText="1"/>
    </xf>
    <xf numFmtId="3" fontId="3" fillId="0" borderId="1" xfId="2" applyNumberFormat="1" applyFont="1" applyFill="1" applyBorder="1" applyAlignment="1">
      <alignment horizontal="right" vertical="center" wrapText="1"/>
    </xf>
    <xf numFmtId="0" fontId="5" fillId="0" borderId="1" xfId="2" applyFont="1" applyFill="1" applyBorder="1" applyAlignment="1">
      <alignment horizontal="center" vertical="center" wrapText="1"/>
    </xf>
    <xf numFmtId="0" fontId="4" fillId="0" borderId="0" xfId="0" applyFont="1" applyFill="1" applyBorder="1" applyAlignment="1">
      <alignment horizontal="left" vertical="center" wrapText="1"/>
    </xf>
    <xf numFmtId="3" fontId="5" fillId="0" borderId="6" xfId="2" applyNumberFormat="1" applyFont="1" applyFill="1" applyBorder="1" applyAlignment="1">
      <alignment horizontal="right" vertical="center" wrapText="1"/>
    </xf>
    <xf numFmtId="0" fontId="4" fillId="0" borderId="1" xfId="2" applyFont="1" applyFill="1" applyBorder="1" applyAlignment="1">
      <alignment horizontal="center" vertical="center"/>
    </xf>
    <xf numFmtId="0" fontId="6" fillId="0" borderId="1" xfId="2" applyFont="1" applyFill="1" applyBorder="1" applyAlignment="1">
      <alignment horizontal="left" vertical="center" wrapText="1"/>
    </xf>
    <xf numFmtId="0" fontId="12" fillId="0" borderId="1" xfId="2" applyFont="1" applyFill="1" applyBorder="1" applyAlignment="1">
      <alignment horizontal="left" vertical="center" wrapText="1"/>
    </xf>
    <xf numFmtId="164" fontId="5" fillId="0" borderId="1" xfId="3" applyNumberFormat="1" applyFont="1" applyFill="1" applyBorder="1" applyAlignment="1">
      <alignment horizontal="right" vertical="center" wrapText="1"/>
    </xf>
    <xf numFmtId="3" fontId="5" fillId="0" borderId="1" xfId="2" applyNumberFormat="1" applyFont="1" applyFill="1" applyBorder="1" applyAlignment="1">
      <alignment horizontal="center" vertical="center" wrapText="1"/>
    </xf>
    <xf numFmtId="0" fontId="4" fillId="0" borderId="1" xfId="2" applyFont="1" applyFill="1" applyBorder="1" applyAlignment="1">
      <alignment horizontal="left" vertical="center" wrapText="1"/>
    </xf>
    <xf numFmtId="0" fontId="13" fillId="0" borderId="5" xfId="0" applyFont="1" applyFill="1" applyBorder="1" applyAlignment="1">
      <alignment horizontal="center" vertical="center"/>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center" vertical="center"/>
    </xf>
    <xf numFmtId="0" fontId="6" fillId="0" borderId="0" xfId="2" applyFont="1" applyFill="1" applyBorder="1" applyAlignment="1">
      <alignment horizontal="left" vertical="center" wrapText="1"/>
    </xf>
    <xf numFmtId="0" fontId="4" fillId="0" borderId="1" xfId="2" applyFont="1" applyBorder="1" applyAlignment="1">
      <alignment horizontal="left" vertical="center" wrapText="1"/>
    </xf>
    <xf numFmtId="0" fontId="4" fillId="2" borderId="1" xfId="2"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2" applyFont="1" applyFill="1" applyBorder="1" applyAlignment="1">
      <alignment horizontal="left" vertical="center" wrapText="1"/>
    </xf>
    <xf numFmtId="2" fontId="4" fillId="0" borderId="1" xfId="1"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12" fillId="2" borderId="1" xfId="2" applyFont="1" applyFill="1" applyBorder="1" applyAlignment="1">
      <alignment horizontal="left" vertical="center" wrapText="1"/>
    </xf>
    <xf numFmtId="0" fontId="4" fillId="2" borderId="1" xfId="2" applyFont="1" applyFill="1" applyBorder="1" applyAlignment="1">
      <alignment horizontal="center" vertical="center"/>
    </xf>
    <xf numFmtId="0" fontId="24" fillId="2" borderId="1" xfId="0" applyFont="1" applyFill="1" applyBorder="1" applyAlignment="1">
      <alignment vertical="center" wrapText="1"/>
    </xf>
    <xf numFmtId="3" fontId="47" fillId="0" borderId="0" xfId="0" applyNumberFormat="1" applyFont="1"/>
    <xf numFmtId="0" fontId="5" fillId="2" borderId="1" xfId="2" applyFont="1" applyFill="1" applyBorder="1" applyAlignment="1">
      <alignment horizontal="center" vertical="center" wrapText="1"/>
    </xf>
    <xf numFmtId="1" fontId="4" fillId="0" borderId="1" xfId="2"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4" fillId="2" borderId="1" xfId="2" applyFont="1" applyFill="1" applyBorder="1" applyAlignment="1">
      <alignment horizontal="left" vertical="center" wrapText="1"/>
    </xf>
    <xf numFmtId="3" fontId="12" fillId="2" borderId="1" xfId="0" applyNumberFormat="1" applyFont="1" applyFill="1" applyBorder="1" applyAlignment="1">
      <alignment horizontal="right" vertical="center"/>
    </xf>
    <xf numFmtId="164" fontId="6" fillId="2" borderId="1" xfId="3" applyNumberFormat="1" applyFont="1" applyFill="1" applyBorder="1" applyAlignment="1">
      <alignment horizontal="right" vertical="center" wrapText="1"/>
    </xf>
    <xf numFmtId="0" fontId="4" fillId="2" borderId="1" xfId="2" applyFont="1" applyFill="1" applyBorder="1" applyAlignment="1">
      <alignment horizontal="center" vertical="center" wrapText="1"/>
    </xf>
    <xf numFmtId="3" fontId="4" fillId="2" borderId="1" xfId="2" applyNumberFormat="1" applyFont="1" applyFill="1" applyBorder="1" applyAlignment="1">
      <alignment vertical="center" wrapText="1"/>
    </xf>
    <xf numFmtId="3" fontId="3" fillId="2" borderId="1" xfId="2" applyNumberFormat="1" applyFont="1" applyFill="1" applyBorder="1" applyAlignment="1">
      <alignment horizontal="right" vertical="center" wrapText="1"/>
    </xf>
    <xf numFmtId="3" fontId="5" fillId="2" borderId="1" xfId="2" applyNumberFormat="1" applyFont="1" applyFill="1" applyBorder="1" applyAlignment="1">
      <alignment horizontal="right" vertical="center" wrapText="1"/>
    </xf>
    <xf numFmtId="164" fontId="5" fillId="2" borderId="1" xfId="3" applyNumberFormat="1" applyFont="1" applyFill="1" applyBorder="1" applyAlignment="1">
      <alignment horizontal="right" vertical="center" wrapText="1"/>
    </xf>
    <xf numFmtId="2" fontId="4" fillId="2" borderId="1" xfId="2" applyNumberFormat="1" applyFont="1" applyFill="1" applyBorder="1" applyAlignment="1">
      <alignment horizontal="center" vertical="center" wrapText="1"/>
    </xf>
    <xf numFmtId="0" fontId="4" fillId="2" borderId="1" xfId="2" applyFont="1" applyFill="1" applyBorder="1" applyAlignment="1">
      <alignment horizontal="left" vertical="center" wrapText="1"/>
    </xf>
    <xf numFmtId="1" fontId="3" fillId="2" borderId="1" xfId="0" applyNumberFormat="1" applyFont="1" applyFill="1" applyBorder="1" applyAlignment="1">
      <alignment horizontal="center" vertical="center" wrapText="1"/>
    </xf>
    <xf numFmtId="3" fontId="4" fillId="2" borderId="1" xfId="2" applyNumberFormat="1" applyFont="1" applyFill="1" applyBorder="1" applyAlignment="1">
      <alignment horizontal="right" vertical="center" wrapText="1"/>
    </xf>
    <xf numFmtId="0" fontId="5" fillId="2" borderId="1" xfId="0" applyFont="1" applyFill="1" applyBorder="1" applyAlignment="1">
      <alignment horizontal="left" vertical="center" wrapText="1"/>
    </xf>
    <xf numFmtId="0" fontId="4" fillId="0" borderId="1" xfId="2" applyFont="1" applyBorder="1" applyAlignment="1">
      <alignment horizontal="center" vertical="center" wrapText="1"/>
    </xf>
    <xf numFmtId="10" fontId="21" fillId="0" borderId="0" xfId="2" applyNumberFormat="1" applyFont="1" applyAlignment="1">
      <alignment horizontal="right" vertical="center" wrapText="1"/>
    </xf>
    <xf numFmtId="3" fontId="7" fillId="0" borderId="0" xfId="2" applyNumberFormat="1" applyFont="1" applyAlignment="1">
      <alignment horizontal="right" vertical="center" wrapText="1"/>
    </xf>
    <xf numFmtId="0" fontId="2" fillId="0" borderId="0" xfId="0" applyFont="1" applyAlignment="1">
      <alignment vertical="center"/>
    </xf>
    <xf numFmtId="3" fontId="12" fillId="0" borderId="1" xfId="0" applyNumberFormat="1" applyFont="1" applyBorder="1" applyAlignment="1">
      <alignment horizontal="right" vertical="center"/>
    </xf>
    <xf numFmtId="0" fontId="31" fillId="0" borderId="0" xfId="0" applyFont="1" applyAlignment="1">
      <alignment vertical="center"/>
    </xf>
    <xf numFmtId="3" fontId="10" fillId="0" borderId="0" xfId="2" applyNumberFormat="1" applyFont="1" applyAlignment="1">
      <alignment horizontal="right" vertical="center" wrapText="1"/>
    </xf>
    <xf numFmtId="10" fontId="20" fillId="0" borderId="0" xfId="2" applyNumberFormat="1" applyFont="1" applyAlignment="1">
      <alignment horizontal="right" vertical="center" wrapText="1"/>
    </xf>
    <xf numFmtId="3" fontId="8" fillId="0" borderId="0" xfId="2" applyNumberFormat="1" applyFont="1" applyAlignment="1">
      <alignment horizontal="right" vertical="center" wrapText="1"/>
    </xf>
    <xf numFmtId="10" fontId="20" fillId="0" borderId="0" xfId="2" applyNumberFormat="1" applyFont="1" applyAlignment="1">
      <alignment vertical="center" wrapText="1"/>
    </xf>
    <xf numFmtId="0" fontId="8" fillId="0" borderId="0" xfId="2" applyFont="1" applyAlignment="1">
      <alignment vertical="center" wrapText="1"/>
    </xf>
    <xf numFmtId="10" fontId="18" fillId="0" borderId="0" xfId="0" applyNumberFormat="1" applyFont="1" applyAlignment="1">
      <alignment vertical="center"/>
    </xf>
    <xf numFmtId="0" fontId="9" fillId="0" borderId="0" xfId="0" applyFont="1" applyAlignment="1">
      <alignment vertical="center"/>
    </xf>
    <xf numFmtId="10" fontId="35" fillId="0" borderId="0" xfId="0" applyNumberFormat="1" applyFont="1" applyAlignment="1">
      <alignment horizontal="left" vertical="center"/>
    </xf>
    <xf numFmtId="3" fontId="10" fillId="0" borderId="0" xfId="0" applyNumberFormat="1" applyFont="1" applyAlignment="1">
      <alignment vertical="center"/>
    </xf>
    <xf numFmtId="0" fontId="4" fillId="2" borderId="1" xfId="2"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2" applyFont="1" applyFill="1" applyBorder="1" applyAlignment="1">
      <alignment horizontal="center" vertical="center" wrapText="1"/>
    </xf>
    <xf numFmtId="3" fontId="5"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xf>
    <xf numFmtId="0" fontId="12" fillId="2" borderId="1" xfId="2" applyFont="1" applyFill="1" applyBorder="1" applyAlignment="1">
      <alignment horizontal="left" vertical="center" wrapText="1"/>
    </xf>
    <xf numFmtId="3" fontId="4" fillId="2" borderId="1" xfId="0"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1" xfId="2" applyFont="1" applyFill="1" applyBorder="1" applyAlignment="1">
      <alignment horizontal="center" vertical="center" wrapText="1"/>
    </xf>
    <xf numFmtId="164" fontId="5" fillId="0" borderId="1" xfId="3" applyNumberFormat="1" applyFont="1" applyFill="1" applyBorder="1" applyAlignment="1">
      <alignment horizontal="right" vertical="center" wrapText="1"/>
    </xf>
    <xf numFmtId="0" fontId="5" fillId="0" borderId="7" xfId="2" applyFont="1" applyFill="1" applyBorder="1" applyAlignment="1">
      <alignment vertical="center" wrapText="1"/>
    </xf>
    <xf numFmtId="0" fontId="4" fillId="0" borderId="0" xfId="0" applyFont="1" applyFill="1" applyBorder="1" applyAlignment="1">
      <alignment horizontal="left" vertical="center" wrapText="1"/>
    </xf>
    <xf numFmtId="0" fontId="12" fillId="0" borderId="1" xfId="2" applyFont="1" applyBorder="1" applyAlignment="1">
      <alignment horizontal="left" vertical="center" wrapText="1"/>
    </xf>
    <xf numFmtId="0" fontId="4" fillId="0" borderId="1" xfId="2" applyFont="1" applyBorder="1" applyAlignment="1">
      <alignment horizontal="left" vertical="center" wrapText="1"/>
    </xf>
    <xf numFmtId="0" fontId="4" fillId="2" borderId="1" xfId="1" applyNumberFormat="1" applyFont="1" applyFill="1" applyBorder="1" applyAlignment="1">
      <alignment horizontal="center" vertical="center" wrapText="1"/>
    </xf>
    <xf numFmtId="0" fontId="6" fillId="2" borderId="1" xfId="2" applyFont="1" applyFill="1" applyBorder="1" applyAlignment="1">
      <alignment vertical="center" wrapText="1"/>
    </xf>
    <xf numFmtId="49" fontId="36" fillId="2" borderId="1" xfId="0" applyNumberFormat="1" applyFont="1" applyFill="1" applyBorder="1" applyAlignment="1">
      <alignment horizontal="center" vertical="center" wrapText="1"/>
    </xf>
    <xf numFmtId="3" fontId="36" fillId="2" borderId="1" xfId="0" applyNumberFormat="1" applyFont="1" applyFill="1" applyBorder="1" applyAlignment="1">
      <alignment horizontal="center" vertical="center" wrapText="1"/>
    </xf>
    <xf numFmtId="3" fontId="5" fillId="2" borderId="1" xfId="2" applyNumberFormat="1" applyFont="1" applyFill="1" applyBorder="1" applyAlignment="1">
      <alignment vertical="center" wrapText="1"/>
    </xf>
    <xf numFmtId="1" fontId="4" fillId="2" borderId="1" xfId="2" applyNumberFormat="1" applyFont="1" applyFill="1" applyBorder="1" applyAlignment="1">
      <alignment horizontal="center" vertical="center" wrapText="1"/>
    </xf>
    <xf numFmtId="3" fontId="4" fillId="2" borderId="1" xfId="2" quotePrefix="1" applyNumberFormat="1" applyFont="1" applyFill="1" applyBorder="1" applyAlignment="1">
      <alignment horizontal="center" vertical="center" wrapText="1"/>
    </xf>
    <xf numFmtId="0" fontId="4" fillId="2" borderId="1" xfId="2" applyNumberFormat="1" applyFont="1" applyFill="1" applyBorder="1" applyAlignment="1">
      <alignment horizontal="center" vertical="center" wrapText="1"/>
    </xf>
    <xf numFmtId="3" fontId="4" fillId="2" borderId="1" xfId="2" quotePrefix="1" applyNumberFormat="1" applyFont="1" applyFill="1" applyBorder="1" applyAlignment="1">
      <alignment horizontal="right" vertical="center" wrapText="1"/>
    </xf>
    <xf numFmtId="4" fontId="5" fillId="2" borderId="1" xfId="2" applyNumberFormat="1" applyFont="1" applyFill="1" applyBorder="1" applyAlignment="1">
      <alignment horizontal="center" vertical="center" wrapText="1"/>
    </xf>
    <xf numFmtId="3" fontId="5" fillId="2" borderId="1" xfId="2" applyNumberFormat="1" applyFont="1" applyFill="1" applyBorder="1" applyAlignment="1">
      <alignment horizontal="right" vertical="center"/>
    </xf>
    <xf numFmtId="3" fontId="3" fillId="2" borderId="1" xfId="0" applyNumberFormat="1" applyFont="1" applyFill="1" applyBorder="1" applyAlignment="1">
      <alignment horizontal="center" vertical="center" wrapText="1"/>
    </xf>
    <xf numFmtId="3" fontId="27" fillId="2" borderId="1" xfId="1"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1" fontId="4" fillId="2" borderId="1" xfId="0" applyNumberFormat="1" applyFont="1" applyFill="1" applyBorder="1" applyAlignment="1">
      <alignment horizontal="center" vertical="center" wrapText="1"/>
    </xf>
    <xf numFmtId="9" fontId="5" fillId="2" borderId="1" xfId="3" applyNumberFormat="1" applyFont="1" applyFill="1" applyBorder="1" applyAlignment="1">
      <alignment horizontal="right" vertical="center" wrapText="1"/>
    </xf>
    <xf numFmtId="10" fontId="5" fillId="2" borderId="1" xfId="3" applyNumberFormat="1" applyFont="1" applyFill="1" applyBorder="1" applyAlignment="1">
      <alignment horizontal="right" vertical="center" wrapText="1"/>
    </xf>
    <xf numFmtId="3" fontId="30" fillId="2" borderId="1" xfId="2" applyNumberFormat="1" applyFont="1" applyFill="1" applyBorder="1" applyAlignment="1">
      <alignment horizontal="right" vertical="center" wrapText="1"/>
    </xf>
    <xf numFmtId="1" fontId="3" fillId="2" borderId="1" xfId="0" applyNumberFormat="1" applyFont="1" applyFill="1" applyBorder="1" applyAlignment="1">
      <alignment horizontal="right" vertical="center" wrapText="1"/>
    </xf>
    <xf numFmtId="3" fontId="3" fillId="2" borderId="4" xfId="2" applyNumberFormat="1" applyFont="1" applyFill="1" applyBorder="1" applyAlignment="1">
      <alignment horizontal="right" vertical="center" wrapText="1"/>
    </xf>
    <xf numFmtId="3" fontId="3" fillId="2" borderId="1" xfId="2" applyNumberFormat="1" applyFont="1" applyFill="1" applyBorder="1" applyAlignment="1">
      <alignment vertical="center" wrapText="1"/>
    </xf>
    <xf numFmtId="0" fontId="4" fillId="0" borderId="1" xfId="2" applyFont="1" applyBorder="1" applyAlignment="1">
      <alignment horizontal="center" vertical="center"/>
    </xf>
    <xf numFmtId="0" fontId="4" fillId="0" borderId="2" xfId="0" applyFont="1" applyBorder="1" applyAlignment="1">
      <alignment horizontal="left" vertical="center" wrapText="1"/>
    </xf>
    <xf numFmtId="3" fontId="3" fillId="2" borderId="1" xfId="0" applyNumberFormat="1" applyFont="1" applyFill="1" applyBorder="1" applyAlignment="1">
      <alignment horizontal="right" vertical="center" wrapText="1"/>
    </xf>
    <xf numFmtId="3" fontId="4" fillId="0" borderId="1" xfId="2" applyNumberFormat="1" applyFont="1" applyBorder="1" applyAlignment="1">
      <alignment vertical="center" wrapText="1"/>
    </xf>
    <xf numFmtId="164" fontId="5" fillId="0" borderId="1" xfId="3" applyNumberFormat="1" applyFont="1" applyFill="1" applyBorder="1" applyAlignment="1">
      <alignment horizontal="right" vertical="center" wrapText="1"/>
    </xf>
    <xf numFmtId="0" fontId="48" fillId="0" borderId="0" xfId="0" applyFont="1"/>
    <xf numFmtId="9" fontId="5" fillId="0" borderId="1" xfId="3" applyNumberFormat="1" applyFont="1" applyFill="1" applyBorder="1" applyAlignment="1">
      <alignment horizontal="right" vertical="center" wrapText="1"/>
    </xf>
    <xf numFmtId="0" fontId="43" fillId="0" borderId="9" xfId="2" applyFont="1" applyBorder="1" applyAlignment="1">
      <alignment vertical="center" wrapText="1"/>
    </xf>
    <xf numFmtId="0" fontId="43" fillId="0" borderId="0" xfId="2" applyFont="1" applyBorder="1" applyAlignment="1">
      <alignment vertical="center" wrapText="1"/>
    </xf>
    <xf numFmtId="164" fontId="5" fillId="0" borderId="1" xfId="3" applyNumberFormat="1" applyFont="1" applyFill="1" applyBorder="1" applyAlignment="1">
      <alignment horizontal="right" vertical="center" wrapText="1"/>
    </xf>
    <xf numFmtId="3" fontId="5" fillId="2" borderId="6" xfId="2" applyNumberFormat="1" applyFont="1" applyFill="1" applyBorder="1" applyAlignment="1">
      <alignment horizontal="right" vertical="center" wrapText="1"/>
    </xf>
    <xf numFmtId="3" fontId="49" fillId="0" borderId="0" xfId="0" applyNumberFormat="1" applyFont="1"/>
    <xf numFmtId="10" fontId="0" fillId="0" borderId="0" xfId="0" applyNumberFormat="1" applyFont="1" applyFill="1" applyBorder="1" applyAlignment="1">
      <alignment vertical="center"/>
    </xf>
    <xf numFmtId="2" fontId="0" fillId="0" borderId="0" xfId="0" applyNumberFormat="1" applyFont="1" applyFill="1" applyBorder="1" applyAlignment="1">
      <alignment vertical="center"/>
    </xf>
    <xf numFmtId="1" fontId="0" fillId="0" borderId="0" xfId="0" applyNumberFormat="1" applyFont="1" applyFill="1" applyBorder="1" applyAlignment="1">
      <alignment vertical="center"/>
    </xf>
    <xf numFmtId="1" fontId="0" fillId="0" borderId="0" xfId="0" applyNumberFormat="1" applyFont="1" applyFill="1" applyAlignment="1">
      <alignment vertical="center"/>
    </xf>
    <xf numFmtId="0" fontId="5" fillId="0" borderId="1" xfId="2" applyFont="1" applyFill="1" applyBorder="1" applyAlignment="1">
      <alignment horizontal="left" vertical="center" wrapText="1"/>
    </xf>
    <xf numFmtId="164" fontId="5" fillId="0" borderId="1" xfId="3" applyNumberFormat="1" applyFont="1" applyFill="1" applyBorder="1" applyAlignment="1">
      <alignment horizontal="right" vertical="center" wrapText="1"/>
    </xf>
    <xf numFmtId="0" fontId="5" fillId="2" borderId="1" xfId="2" applyFont="1" applyFill="1" applyBorder="1" applyAlignment="1">
      <alignment horizontal="center" vertical="center" wrapText="1"/>
    </xf>
    <xf numFmtId="0" fontId="5" fillId="0" borderId="1" xfId="2" applyFont="1" applyFill="1" applyBorder="1" applyAlignment="1">
      <alignment horizontal="center" vertical="center" wrapText="1"/>
    </xf>
    <xf numFmtId="3" fontId="5" fillId="2" borderId="1" xfId="2"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0" fontId="6" fillId="0" borderId="5" xfId="2" applyFont="1" applyFill="1" applyBorder="1" applyAlignment="1">
      <alignment horizontal="left" vertical="center" wrapText="1"/>
    </xf>
    <xf numFmtId="0" fontId="5" fillId="0" borderId="1" xfId="2" applyFont="1" applyFill="1" applyBorder="1" applyAlignment="1">
      <alignment horizontal="center" vertical="center"/>
    </xf>
    <xf numFmtId="0" fontId="4" fillId="0" borderId="1" xfId="2" applyFont="1" applyFill="1" applyBorder="1" applyAlignment="1">
      <alignment horizontal="center" vertical="center" wrapText="1"/>
    </xf>
    <xf numFmtId="0" fontId="4" fillId="2" borderId="1" xfId="2" applyFont="1" applyFill="1" applyBorder="1" applyAlignment="1">
      <alignment horizontal="center" vertical="center" wrapText="1"/>
    </xf>
    <xf numFmtId="0" fontId="6" fillId="0" borderId="0" xfId="2" applyFont="1" applyFill="1" applyBorder="1" applyAlignment="1">
      <alignment horizontal="left" vertical="center" wrapText="1"/>
    </xf>
    <xf numFmtId="164" fontId="5" fillId="0" borderId="1" xfId="3" applyNumberFormat="1" applyFont="1" applyFill="1" applyBorder="1" applyAlignment="1">
      <alignment horizontal="right" vertical="center" wrapText="1"/>
    </xf>
    <xf numFmtId="3" fontId="4" fillId="0" borderId="1" xfId="2" applyNumberFormat="1" applyFont="1" applyFill="1" applyBorder="1" applyAlignment="1">
      <alignment horizontal="right" vertical="center" wrapText="1"/>
    </xf>
    <xf numFmtId="0" fontId="4" fillId="0" borderId="7" xfId="2" applyFont="1" applyFill="1" applyBorder="1" applyAlignment="1">
      <alignment vertical="center"/>
    </xf>
    <xf numFmtId="0" fontId="4" fillId="0" borderId="6" xfId="2" applyFont="1" applyFill="1" applyBorder="1" applyAlignment="1">
      <alignment vertical="center"/>
    </xf>
    <xf numFmtId="2" fontId="18" fillId="0" borderId="0" xfId="0" applyNumberFormat="1" applyFont="1" applyFill="1" applyAlignment="1">
      <alignment vertical="center"/>
    </xf>
    <xf numFmtId="0" fontId="5" fillId="0" borderId="1" xfId="2" applyFont="1" applyFill="1" applyBorder="1" applyAlignment="1">
      <alignment horizontal="left" vertical="center" wrapText="1"/>
    </xf>
    <xf numFmtId="1" fontId="4" fillId="0" borderId="1" xfId="2" applyNumberFormat="1" applyFont="1" applyFill="1" applyBorder="1" applyAlignment="1">
      <alignment horizontal="center" vertical="center" wrapText="1"/>
    </xf>
    <xf numFmtId="0" fontId="2" fillId="2" borderId="5" xfId="0" applyFont="1" applyFill="1" applyBorder="1" applyAlignment="1">
      <alignment horizontal="center" vertical="center"/>
    </xf>
    <xf numFmtId="10" fontId="6" fillId="0" borderId="0" xfId="0" applyNumberFormat="1" applyFont="1" applyAlignment="1">
      <alignment horizontal="left" vertical="center"/>
    </xf>
    <xf numFmtId="0" fontId="6" fillId="0" borderId="0" xfId="0" applyFont="1" applyAlignment="1">
      <alignment horizontal="left" vertical="center"/>
    </xf>
    <xf numFmtId="10" fontId="19" fillId="0" borderId="0" xfId="0" applyNumberFormat="1" applyFont="1" applyAlignment="1">
      <alignment vertical="center"/>
    </xf>
    <xf numFmtId="10" fontId="4" fillId="0" borderId="0" xfId="0" applyNumberFormat="1" applyFont="1" applyAlignment="1">
      <alignment horizontal="left" vertical="center" wrapText="1"/>
    </xf>
    <xf numFmtId="0" fontId="4" fillId="0" borderId="0" xfId="0" applyFont="1" applyAlignment="1">
      <alignment horizontal="left" vertical="center" wrapText="1"/>
    </xf>
    <xf numFmtId="3" fontId="9" fillId="0" borderId="0" xfId="0" applyNumberFormat="1" applyFont="1" applyAlignment="1">
      <alignment vertical="center"/>
    </xf>
    <xf numFmtId="0" fontId="4" fillId="0" borderId="1" xfId="2" applyFont="1" applyFill="1" applyBorder="1" applyAlignment="1">
      <alignment horizontal="left" vertical="center" wrapText="1"/>
    </xf>
    <xf numFmtId="164" fontId="5" fillId="0" borderId="1" xfId="3" applyNumberFormat="1" applyFont="1" applyFill="1" applyBorder="1" applyAlignment="1">
      <alignment horizontal="right" vertical="center" wrapText="1"/>
    </xf>
    <xf numFmtId="0" fontId="13" fillId="0" borderId="0" xfId="0" applyFont="1" applyFill="1" applyAlignment="1">
      <alignment vertical="center" wrapText="1"/>
    </xf>
    <xf numFmtId="3" fontId="13" fillId="0" borderId="0" xfId="0" applyNumberFormat="1" applyFont="1" applyFill="1" applyAlignment="1">
      <alignment horizontal="right" vertical="center"/>
    </xf>
    <xf numFmtId="0" fontId="6" fillId="2" borderId="0" xfId="2" applyFont="1" applyFill="1" applyBorder="1" applyAlignment="1">
      <alignment vertical="center"/>
    </xf>
    <xf numFmtId="0" fontId="4" fillId="2" borderId="0" xfId="2" applyFont="1" applyFill="1" applyBorder="1" applyAlignment="1">
      <alignment horizontal="left" vertical="center" wrapText="1"/>
    </xf>
    <xf numFmtId="0" fontId="4" fillId="2" borderId="0" xfId="0" applyFont="1" applyFill="1" applyBorder="1" applyAlignment="1">
      <alignment horizontal="left" vertical="center" wrapText="1"/>
    </xf>
    <xf numFmtId="0" fontId="5" fillId="2" borderId="0" xfId="2" applyFont="1" applyFill="1" applyBorder="1" applyAlignment="1">
      <alignment horizontal="left" vertical="center" wrapText="1"/>
    </xf>
    <xf numFmtId="3" fontId="4" fillId="2" borderId="0" xfId="2" applyNumberFormat="1" applyFont="1" applyFill="1" applyBorder="1" applyAlignment="1">
      <alignment horizontal="right" vertical="center" wrapText="1"/>
    </xf>
    <xf numFmtId="164" fontId="5" fillId="2" borderId="0" xfId="3" applyNumberFormat="1" applyFont="1" applyFill="1" applyBorder="1" applyAlignment="1">
      <alignment horizontal="right" vertical="center" wrapText="1"/>
    </xf>
    <xf numFmtId="0" fontId="13" fillId="2" borderId="0" xfId="0" applyFont="1" applyFill="1" applyBorder="1" applyAlignment="1">
      <alignment vertical="center"/>
    </xf>
    <xf numFmtId="0" fontId="4" fillId="2" borderId="0" xfId="2" applyFont="1" applyFill="1" applyBorder="1" applyAlignment="1">
      <alignment horizontal="center" vertical="center" wrapText="1"/>
    </xf>
    <xf numFmtId="0" fontId="4" fillId="2" borderId="0" xfId="2" applyFont="1" applyFill="1" applyBorder="1" applyAlignment="1">
      <alignment horizontal="center" vertical="center"/>
    </xf>
    <xf numFmtId="0" fontId="12" fillId="2" borderId="0" xfId="2" applyFont="1" applyFill="1" applyBorder="1" applyAlignment="1">
      <alignment horizontal="left" vertical="center" wrapText="1"/>
    </xf>
    <xf numFmtId="2" fontId="4" fillId="2" borderId="0" xfId="2" applyNumberFormat="1" applyFont="1" applyFill="1" applyBorder="1" applyAlignment="1">
      <alignment horizontal="center" vertical="center" wrapText="1"/>
    </xf>
    <xf numFmtId="3" fontId="12" fillId="2" borderId="1" xfId="2" applyNumberFormat="1" applyFont="1" applyFill="1" applyBorder="1" applyAlignment="1">
      <alignment horizontal="right" vertical="center"/>
    </xf>
    <xf numFmtId="1" fontId="4" fillId="2" borderId="5" xfId="2" applyNumberFormat="1" applyFont="1" applyFill="1" applyBorder="1" applyAlignment="1">
      <alignment horizontal="center" vertical="center" wrapText="1"/>
    </xf>
    <xf numFmtId="0" fontId="12" fillId="0" borderId="1" xfId="2" applyFont="1" applyFill="1" applyBorder="1" applyAlignment="1">
      <alignment horizontal="left" vertical="center" wrapText="1"/>
    </xf>
    <xf numFmtId="0" fontId="4" fillId="0" borderId="1" xfId="2" applyFont="1" applyFill="1" applyBorder="1" applyAlignment="1">
      <alignment horizontal="center" vertical="center" wrapText="1"/>
    </xf>
    <xf numFmtId="0" fontId="4" fillId="2"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3" fontId="4" fillId="0" borderId="1" xfId="2" applyNumberFormat="1" applyFont="1" applyFill="1" applyBorder="1" applyAlignment="1">
      <alignment horizontal="right" vertical="center" wrapText="1"/>
    </xf>
    <xf numFmtId="0" fontId="6" fillId="2" borderId="1" xfId="2" applyFont="1" applyFill="1" applyBorder="1" applyAlignment="1">
      <alignment horizontal="left" vertical="center" wrapText="1"/>
    </xf>
    <xf numFmtId="0" fontId="5" fillId="2" borderId="1" xfId="2" applyFont="1" applyFill="1" applyBorder="1" applyAlignment="1">
      <alignment horizontal="left" vertical="center" wrapText="1"/>
    </xf>
    <xf numFmtId="0" fontId="4" fillId="0" borderId="3" xfId="2" applyFont="1" applyFill="1" applyBorder="1" applyAlignment="1">
      <alignment horizontal="center" vertical="center"/>
    </xf>
    <xf numFmtId="0" fontId="5" fillId="2" borderId="1" xfId="2" applyFont="1" applyFill="1" applyBorder="1" applyAlignment="1">
      <alignment horizontal="center" vertical="center"/>
    </xf>
    <xf numFmtId="1" fontId="4" fillId="0" borderId="1" xfId="2" applyNumberFormat="1" applyFont="1" applyFill="1" applyBorder="1" applyAlignment="1">
      <alignment horizontal="center" vertical="center" wrapText="1"/>
    </xf>
    <xf numFmtId="1" fontId="4" fillId="2" borderId="5" xfId="2" applyNumberFormat="1" applyFont="1" applyFill="1" applyBorder="1" applyAlignment="1">
      <alignment horizontal="center" vertical="center" wrapText="1"/>
    </xf>
    <xf numFmtId="3" fontId="5" fillId="2" borderId="1" xfId="2" applyNumberFormat="1" applyFont="1" applyFill="1" applyBorder="1" applyAlignment="1">
      <alignment horizontal="right" vertical="center" wrapText="1"/>
    </xf>
    <xf numFmtId="164" fontId="5" fillId="0" borderId="1" xfId="3" applyNumberFormat="1" applyFont="1" applyFill="1" applyBorder="1" applyAlignment="1">
      <alignment horizontal="right" vertical="center" wrapText="1"/>
    </xf>
    <xf numFmtId="167" fontId="4" fillId="2" borderId="1" xfId="0" applyNumberFormat="1" applyFont="1" applyFill="1" applyBorder="1" applyAlignment="1">
      <alignment horizontal="center" vertical="center" wrapText="1"/>
    </xf>
    <xf numFmtId="3" fontId="4" fillId="0" borderId="1" xfId="2" applyNumberFormat="1" applyFont="1" applyFill="1" applyBorder="1" applyAlignment="1">
      <alignment horizontal="center" vertical="center" wrapText="1"/>
    </xf>
    <xf numFmtId="164" fontId="5" fillId="2" borderId="1" xfId="0" applyNumberFormat="1" applyFont="1" applyFill="1" applyBorder="1" applyAlignment="1">
      <alignment horizontal="right" vertical="center"/>
    </xf>
    <xf numFmtId="0" fontId="5" fillId="0" borderId="7" xfId="2" applyFont="1" applyFill="1" applyBorder="1" applyAlignment="1">
      <alignment horizontal="center" vertical="center"/>
    </xf>
    <xf numFmtId="0" fontId="5" fillId="0" borderId="5" xfId="2" applyFont="1" applyFill="1" applyBorder="1" applyAlignment="1">
      <alignment horizontal="left" vertical="center" wrapText="1"/>
    </xf>
    <xf numFmtId="0" fontId="5" fillId="0" borderId="6" xfId="2" applyFont="1" applyFill="1" applyBorder="1" applyAlignment="1">
      <alignment horizontal="left" vertical="center" wrapText="1"/>
    </xf>
    <xf numFmtId="3" fontId="5" fillId="2" borderId="1" xfId="2" applyNumberFormat="1" applyFont="1" applyFill="1" applyBorder="1" applyAlignment="1">
      <alignment horizontal="right" vertical="center" wrapText="1"/>
    </xf>
    <xf numFmtId="164" fontId="6" fillId="0" borderId="1" xfId="0" applyNumberFormat="1" applyFont="1" applyFill="1" applyBorder="1" applyAlignment="1">
      <alignment horizontal="right" vertical="center"/>
    </xf>
    <xf numFmtId="3" fontId="4" fillId="0" borderId="1" xfId="2" applyNumberFormat="1" applyFont="1" applyFill="1" applyBorder="1" applyAlignment="1">
      <alignment horizontal="right" vertical="center" wrapText="1"/>
    </xf>
    <xf numFmtId="0" fontId="4" fillId="2" borderId="1" xfId="2" applyFont="1" applyFill="1" applyBorder="1" applyAlignment="1">
      <alignment horizontal="center" vertical="center" wrapText="1"/>
    </xf>
    <xf numFmtId="1" fontId="4" fillId="0" borderId="1" xfId="2" applyNumberFormat="1" applyFont="1" applyFill="1" applyBorder="1" applyAlignment="1">
      <alignment horizontal="center" vertical="center" wrapText="1"/>
    </xf>
    <xf numFmtId="3" fontId="5" fillId="2" borderId="1" xfId="2" applyNumberFormat="1" applyFont="1" applyFill="1" applyBorder="1" applyAlignment="1">
      <alignment horizontal="right" vertical="center" wrapText="1"/>
    </xf>
    <xf numFmtId="3" fontId="5" fillId="2" borderId="1" xfId="2" applyNumberFormat="1" applyFont="1" applyFill="1" applyBorder="1" applyAlignment="1">
      <alignment horizontal="right" vertical="center" wrapText="1"/>
    </xf>
    <xf numFmtId="9" fontId="3" fillId="2" borderId="1" xfId="2" applyNumberFormat="1" applyFont="1" applyFill="1" applyBorder="1" applyAlignment="1">
      <alignment horizontal="right" vertical="center" wrapText="1"/>
    </xf>
    <xf numFmtId="9" fontId="6" fillId="2" borderId="1" xfId="3" applyNumberFormat="1" applyFont="1" applyFill="1" applyBorder="1" applyAlignment="1">
      <alignment horizontal="right" vertical="center" wrapText="1"/>
    </xf>
    <xf numFmtId="9" fontId="4" fillId="2" borderId="1" xfId="2" applyNumberFormat="1" applyFont="1" applyFill="1" applyBorder="1" applyAlignment="1">
      <alignment horizontal="right" vertical="center" wrapText="1"/>
    </xf>
    <xf numFmtId="164" fontId="5" fillId="0" borderId="1" xfId="3" applyNumberFormat="1" applyFont="1" applyFill="1" applyBorder="1" applyAlignment="1">
      <alignment horizontal="right" vertical="center" wrapText="1"/>
    </xf>
    <xf numFmtId="164" fontId="5" fillId="0" borderId="1" xfId="3" applyNumberFormat="1" applyFont="1" applyFill="1" applyBorder="1" applyAlignment="1">
      <alignment horizontal="right" vertical="center" wrapText="1"/>
    </xf>
    <xf numFmtId="0" fontId="5" fillId="0" borderId="5" xfId="2" applyFont="1" applyFill="1" applyBorder="1" applyAlignment="1">
      <alignment horizontal="center" vertical="center" wrapText="1"/>
    </xf>
    <xf numFmtId="3" fontId="5" fillId="0" borderId="5" xfId="2" applyNumberFormat="1" applyFont="1" applyFill="1" applyBorder="1" applyAlignment="1">
      <alignment vertical="center" wrapText="1"/>
    </xf>
    <xf numFmtId="164" fontId="5" fillId="0" borderId="11" xfId="3"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9" fontId="4" fillId="2" borderId="1" xfId="1" quotePrefix="1" applyNumberFormat="1" applyFont="1" applyFill="1" applyBorder="1" applyAlignment="1">
      <alignment horizontal="center" vertical="center" wrapText="1"/>
    </xf>
    <xf numFmtId="3" fontId="4" fillId="2" borderId="1" xfId="2" applyNumberFormat="1" applyFont="1" applyFill="1" applyBorder="1" applyAlignment="1">
      <alignment horizontal="right" vertical="center" wrapText="1"/>
    </xf>
    <xf numFmtId="164" fontId="5" fillId="2" borderId="1" xfId="3" applyNumberFormat="1" applyFont="1" applyFill="1" applyBorder="1" applyAlignment="1">
      <alignment vertical="center" wrapText="1"/>
    </xf>
    <xf numFmtId="0" fontId="27" fillId="2" borderId="1" xfId="2"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3" fontId="5" fillId="2" borderId="1" xfId="2" applyNumberFormat="1" applyFont="1" applyFill="1" applyBorder="1" applyAlignment="1">
      <alignment horizontal="right" vertical="center" wrapText="1"/>
    </xf>
    <xf numFmtId="0" fontId="5" fillId="0" borderId="5" xfId="0" applyFont="1" applyFill="1" applyBorder="1" applyAlignment="1">
      <alignment vertical="center"/>
    </xf>
    <xf numFmtId="3" fontId="5" fillId="2" borderId="1" xfId="2" applyNumberFormat="1" applyFont="1" applyFill="1" applyBorder="1" applyAlignment="1">
      <alignment horizontal="right" vertical="center" wrapText="1"/>
    </xf>
    <xf numFmtId="1" fontId="21" fillId="0" borderId="0" xfId="2" applyNumberFormat="1" applyFont="1" applyFill="1" applyBorder="1" applyAlignment="1">
      <alignment vertical="center"/>
    </xf>
    <xf numFmtId="3" fontId="5" fillId="2" borderId="1" xfId="2" applyNumberFormat="1" applyFont="1" applyFill="1" applyBorder="1" applyAlignment="1">
      <alignment horizontal="right" vertical="center" wrapText="1"/>
    </xf>
    <xf numFmtId="0" fontId="4" fillId="2" borderId="1" xfId="2"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1" xfId="2" applyFont="1" applyFill="1" applyBorder="1" applyAlignment="1">
      <alignment horizontal="left" vertical="center" wrapText="1"/>
    </xf>
    <xf numFmtId="2" fontId="4" fillId="2" borderId="6" xfId="2" applyNumberFormat="1" applyFont="1" applyFill="1" applyBorder="1" applyAlignment="1">
      <alignment horizontal="center" vertical="center"/>
    </xf>
    <xf numFmtId="0" fontId="12" fillId="2" borderId="1" xfId="2" applyFont="1" applyFill="1" applyBorder="1" applyAlignment="1">
      <alignment horizontal="center" vertical="center" wrapText="1"/>
    </xf>
    <xf numFmtId="3" fontId="4" fillId="2" borderId="1" xfId="2" applyNumberFormat="1" applyFont="1" applyFill="1" applyBorder="1" applyAlignment="1">
      <alignment horizontal="left" vertical="center" wrapText="1"/>
    </xf>
    <xf numFmtId="3" fontId="5" fillId="2" borderId="1" xfId="2" applyNumberFormat="1" applyFont="1" applyFill="1" applyBorder="1" applyAlignment="1">
      <alignment horizontal="right" vertical="center" wrapText="1"/>
    </xf>
    <xf numFmtId="3" fontId="5" fillId="0" borderId="1" xfId="2" applyNumberFormat="1" applyFont="1" applyFill="1" applyBorder="1" applyAlignment="1">
      <alignment horizontal="right" vertical="center" wrapText="1"/>
    </xf>
    <xf numFmtId="3" fontId="4" fillId="0" borderId="1" xfId="2" applyNumberFormat="1" applyFont="1" applyFill="1" applyBorder="1" applyAlignment="1">
      <alignment horizontal="right" vertical="center" wrapText="1"/>
    </xf>
    <xf numFmtId="0" fontId="4" fillId="2"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164" fontId="5" fillId="0" borderId="6" xfId="3" applyNumberFormat="1" applyFont="1" applyFill="1" applyBorder="1" applyAlignment="1">
      <alignment horizontal="right" vertical="center" wrapText="1"/>
    </xf>
    <xf numFmtId="3" fontId="27" fillId="0" borderId="1" xfId="2" applyNumberFormat="1" applyFont="1" applyFill="1" applyBorder="1" applyAlignment="1">
      <alignment horizontal="center" vertical="center" wrapText="1"/>
    </xf>
    <xf numFmtId="4" fontId="4" fillId="2" borderId="1" xfId="2" applyNumberFormat="1" applyFont="1" applyFill="1" applyBorder="1" applyAlignment="1">
      <alignment horizontal="center" vertical="center" wrapText="1"/>
    </xf>
    <xf numFmtId="3" fontId="5" fillId="2" borderId="1" xfId="2" applyNumberFormat="1" applyFont="1" applyFill="1" applyBorder="1" applyAlignment="1">
      <alignment horizontal="right" vertical="center" wrapText="1"/>
    </xf>
    <xf numFmtId="3" fontId="5" fillId="0" borderId="1" xfId="2" applyNumberFormat="1" applyFont="1" applyFill="1" applyBorder="1" applyAlignment="1">
      <alignment horizontal="right" vertical="center" wrapText="1"/>
    </xf>
    <xf numFmtId="166" fontId="5" fillId="0" borderId="1" xfId="2" applyNumberFormat="1" applyFont="1" applyFill="1" applyBorder="1" applyAlignment="1">
      <alignment horizontal="center" vertical="center" wrapText="1"/>
    </xf>
    <xf numFmtId="3" fontId="4" fillId="2" borderId="1" xfId="2" quotePrefix="1" applyNumberFormat="1" applyFont="1" applyFill="1" applyBorder="1" applyAlignment="1">
      <alignment horizontal="right" vertical="center" wrapText="1"/>
    </xf>
    <xf numFmtId="3" fontId="4" fillId="2" borderId="1" xfId="2" applyNumberFormat="1" applyFont="1" applyFill="1" applyBorder="1" applyAlignment="1">
      <alignment horizontal="right" vertical="center" wrapText="1"/>
    </xf>
    <xf numFmtId="3" fontId="4" fillId="2" borderId="1" xfId="2" applyNumberFormat="1" applyFont="1" applyFill="1" applyBorder="1" applyAlignment="1">
      <alignment horizontal="right" vertical="center" wrapText="1"/>
    </xf>
    <xf numFmtId="3" fontId="4" fillId="0" borderId="1" xfId="2" applyNumberFormat="1" applyFont="1" applyFill="1" applyBorder="1" applyAlignment="1">
      <alignment horizontal="right" vertical="center" wrapText="1"/>
    </xf>
    <xf numFmtId="3" fontId="4" fillId="2" borderId="1" xfId="2" applyNumberFormat="1" applyFont="1" applyFill="1" applyBorder="1" applyAlignment="1">
      <alignment horizontal="right" vertical="center" wrapText="1"/>
    </xf>
    <xf numFmtId="3" fontId="4" fillId="2" borderId="1" xfId="2" applyNumberFormat="1" applyFont="1" applyFill="1" applyBorder="1" applyAlignment="1">
      <alignment horizontal="right" vertical="center" wrapText="1"/>
    </xf>
    <xf numFmtId="3" fontId="5" fillId="2" borderId="1" xfId="2" applyNumberFormat="1" applyFont="1" applyFill="1" applyBorder="1" applyAlignment="1">
      <alignment horizontal="right" vertical="center" wrapText="1"/>
    </xf>
    <xf numFmtId="3" fontId="4" fillId="2" borderId="1" xfId="2" applyNumberFormat="1" applyFont="1" applyFill="1" applyBorder="1" applyAlignment="1">
      <alignment horizontal="right" vertical="center" wrapText="1"/>
    </xf>
    <xf numFmtId="9" fontId="5" fillId="0" borderId="1" xfId="3" applyNumberFormat="1" applyFont="1" applyFill="1" applyBorder="1" applyAlignment="1">
      <alignment horizontal="right" vertical="center" wrapText="1"/>
    </xf>
    <xf numFmtId="166" fontId="5" fillId="2" borderId="1" xfId="2" applyNumberFormat="1" applyFont="1" applyFill="1" applyBorder="1" applyAlignment="1">
      <alignment horizontal="right" vertical="center" wrapText="1"/>
    </xf>
    <xf numFmtId="164" fontId="5" fillId="2" borderId="1" xfId="3" applyNumberFormat="1" applyFont="1" applyFill="1" applyBorder="1" applyAlignment="1">
      <alignment horizontal="right" vertical="center" wrapText="1"/>
    </xf>
    <xf numFmtId="9" fontId="5" fillId="0" borderId="1" xfId="3" applyNumberFormat="1" applyFont="1" applyFill="1" applyBorder="1" applyAlignment="1">
      <alignment horizontal="right" vertical="center" wrapText="1"/>
    </xf>
    <xf numFmtId="0" fontId="4" fillId="0" borderId="1" xfId="2" applyFont="1" applyFill="1" applyBorder="1" applyAlignment="1">
      <alignment horizontal="left" vertical="center" wrapText="1"/>
    </xf>
    <xf numFmtId="0" fontId="12" fillId="0" borderId="1" xfId="2"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2"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2" applyFont="1" applyFill="1" applyBorder="1" applyAlignment="1">
      <alignment horizontal="center" vertical="center"/>
    </xf>
    <xf numFmtId="0" fontId="4" fillId="2" borderId="1"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1" xfId="0" applyFont="1" applyFill="1" applyBorder="1" applyAlignment="1">
      <alignment horizontal="center" vertical="center" wrapText="1"/>
    </xf>
    <xf numFmtId="9" fontId="5" fillId="0" borderId="1" xfId="3"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4" fillId="0" borderId="0" xfId="0" applyFont="1" applyFill="1" applyBorder="1" applyAlignment="1">
      <alignment horizontal="left" vertical="center" wrapText="1"/>
    </xf>
    <xf numFmtId="164" fontId="5" fillId="0" borderId="1" xfId="3" applyNumberFormat="1" applyFont="1" applyFill="1" applyBorder="1" applyAlignment="1">
      <alignment horizontal="right" vertical="center" wrapText="1"/>
    </xf>
    <xf numFmtId="3" fontId="4" fillId="2" borderId="1" xfId="2" applyNumberFormat="1" applyFont="1" applyFill="1" applyBorder="1" applyAlignment="1">
      <alignment horizontal="right" vertical="center" wrapText="1"/>
    </xf>
    <xf numFmtId="164" fontId="5" fillId="2" borderId="1" xfId="3" applyNumberFormat="1" applyFont="1" applyFill="1" applyBorder="1" applyAlignment="1">
      <alignment horizontal="right" vertical="center" wrapText="1"/>
    </xf>
    <xf numFmtId="9" fontId="5" fillId="2" borderId="1" xfId="3" quotePrefix="1" applyNumberFormat="1" applyFont="1" applyFill="1" applyBorder="1" applyAlignment="1">
      <alignment horizontal="right" vertical="center" wrapText="1"/>
    </xf>
    <xf numFmtId="9" fontId="5" fillId="0" borderId="1" xfId="3" applyNumberFormat="1" applyFont="1" applyFill="1" applyBorder="1" applyAlignment="1">
      <alignment horizontal="right" vertical="center" wrapText="1"/>
    </xf>
    <xf numFmtId="164" fontId="5" fillId="2" borderId="1" xfId="3" applyNumberFormat="1" applyFont="1" applyFill="1" applyBorder="1" applyAlignment="1">
      <alignment horizontal="right" vertical="center" wrapText="1"/>
    </xf>
    <xf numFmtId="3" fontId="5" fillId="2" borderId="1" xfId="2" applyNumberFormat="1" applyFont="1" applyFill="1" applyBorder="1" applyAlignment="1">
      <alignment horizontal="right" vertical="center" wrapText="1"/>
    </xf>
    <xf numFmtId="0" fontId="4" fillId="2" borderId="1" xfId="1" applyNumberFormat="1" applyFont="1" applyFill="1" applyBorder="1" applyAlignment="1">
      <alignment horizontal="center" vertical="center" wrapText="1"/>
    </xf>
    <xf numFmtId="3" fontId="4" fillId="2" borderId="1" xfId="2" applyNumberFormat="1" applyFont="1" applyFill="1" applyBorder="1" applyAlignment="1">
      <alignment horizontal="right" vertical="center" wrapText="1"/>
    </xf>
    <xf numFmtId="10" fontId="5" fillId="2" borderId="1" xfId="3" applyNumberFormat="1" applyFont="1" applyFill="1" applyBorder="1" applyAlignment="1">
      <alignment horizontal="righ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3" fontId="5" fillId="2" borderId="5" xfId="2" applyNumberFormat="1" applyFont="1" applyFill="1" applyBorder="1" applyAlignment="1">
      <alignment vertical="center" wrapText="1"/>
    </xf>
    <xf numFmtId="0" fontId="4" fillId="2" borderId="1" xfId="0" applyFont="1" applyFill="1" applyBorder="1" applyAlignment="1">
      <alignment horizontal="left" vertical="center" wrapText="1"/>
    </xf>
    <xf numFmtId="0" fontId="5" fillId="2" borderId="1" xfId="2" applyFont="1" applyFill="1" applyBorder="1" applyAlignment="1">
      <alignment horizontal="center" vertical="center" wrapText="1"/>
    </xf>
    <xf numFmtId="3" fontId="4" fillId="2" borderId="1" xfId="2" applyNumberFormat="1" applyFont="1" applyFill="1" applyBorder="1" applyAlignment="1">
      <alignment horizontal="right" vertical="center" wrapText="1"/>
    </xf>
    <xf numFmtId="3" fontId="5" fillId="2" borderId="1" xfId="2" applyNumberFormat="1" applyFont="1" applyFill="1" applyBorder="1" applyAlignment="1">
      <alignment horizontal="right" vertical="center" wrapText="1"/>
    </xf>
    <xf numFmtId="3" fontId="5" fillId="2" borderId="5" xfId="2"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xf>
    <xf numFmtId="1" fontId="18" fillId="0" borderId="0" xfId="0" applyNumberFormat="1" applyFont="1" applyAlignment="1">
      <alignment vertical="center"/>
    </xf>
    <xf numFmtId="164" fontId="4" fillId="2" borderId="5" xfId="3" applyNumberFormat="1" applyFont="1" applyFill="1" applyBorder="1" applyAlignment="1">
      <alignment horizontal="right" vertical="center"/>
    </xf>
    <xf numFmtId="0" fontId="4" fillId="2" borderId="5" xfId="0" applyFont="1" applyFill="1" applyBorder="1" applyAlignment="1">
      <alignment horizontal="center" vertical="center" wrapText="1"/>
    </xf>
    <xf numFmtId="0" fontId="5" fillId="2" borderId="5" xfId="2" applyFont="1" applyFill="1" applyBorder="1" applyAlignment="1">
      <alignment horizontal="left" vertical="center" wrapText="1"/>
    </xf>
    <xf numFmtId="4" fontId="5" fillId="2" borderId="5" xfId="2" applyNumberFormat="1" applyFont="1" applyFill="1" applyBorder="1" applyAlignment="1">
      <alignment horizontal="center" vertical="center" wrapText="1"/>
    </xf>
    <xf numFmtId="0" fontId="12" fillId="2" borderId="5" xfId="2" applyFont="1" applyFill="1" applyBorder="1" applyAlignment="1">
      <alignment horizontal="center" vertical="center" wrapText="1"/>
    </xf>
    <xf numFmtId="0" fontId="6" fillId="2" borderId="5" xfId="2" applyFont="1" applyFill="1" applyBorder="1" applyAlignment="1">
      <alignment horizontal="left" vertical="center" wrapText="1"/>
    </xf>
    <xf numFmtId="10" fontId="4" fillId="2" borderId="5" xfId="2" applyNumberFormat="1" applyFont="1" applyFill="1" applyBorder="1" applyAlignment="1">
      <alignment horizontal="center" vertical="center" wrapText="1"/>
    </xf>
    <xf numFmtId="3" fontId="5" fillId="2" borderId="1" xfId="2" applyNumberFormat="1" applyFont="1" applyFill="1" applyBorder="1" applyAlignment="1">
      <alignment horizontal="right" vertical="center" wrapText="1"/>
    </xf>
    <xf numFmtId="166" fontId="12" fillId="2" borderId="1" xfId="0" applyNumberFormat="1" applyFont="1" applyFill="1" applyBorder="1" applyAlignment="1">
      <alignment horizontal="right" vertical="center"/>
    </xf>
    <xf numFmtId="3" fontId="5" fillId="2" borderId="1" xfId="2" applyNumberFormat="1" applyFont="1" applyFill="1" applyBorder="1" applyAlignment="1">
      <alignment horizontal="center" vertical="center" wrapText="1"/>
    </xf>
    <xf numFmtId="3" fontId="5" fillId="2" borderId="1" xfId="2" applyNumberFormat="1" applyFont="1" applyFill="1" applyBorder="1" applyAlignment="1">
      <alignment horizontal="right" vertical="center" wrapText="1"/>
    </xf>
    <xf numFmtId="2" fontId="19" fillId="0" borderId="0" xfId="0" applyNumberFormat="1" applyFont="1" applyFill="1" applyBorder="1" applyAlignment="1">
      <alignment vertical="center"/>
    </xf>
    <xf numFmtId="3" fontId="4" fillId="2" borderId="1" xfId="2" applyNumberFormat="1" applyFont="1" applyFill="1" applyBorder="1" applyAlignment="1">
      <alignment horizontal="right" vertical="center" wrapText="1"/>
    </xf>
    <xf numFmtId="164" fontId="5" fillId="2" borderId="1" xfId="3" applyNumberFormat="1" applyFont="1" applyFill="1" applyBorder="1" applyAlignment="1">
      <alignment horizontal="right" vertical="center" wrapText="1"/>
    </xf>
    <xf numFmtId="3" fontId="3" fillId="2" borderId="1" xfId="0" applyNumberFormat="1" applyFont="1" applyFill="1" applyBorder="1" applyAlignment="1">
      <alignment vertical="center" wrapText="1"/>
    </xf>
    <xf numFmtId="2" fontId="4" fillId="2" borderId="1" xfId="2" applyNumberFormat="1" applyFont="1" applyFill="1" applyBorder="1" applyAlignment="1">
      <alignment horizontal="center" vertical="center" wrapText="1"/>
    </xf>
    <xf numFmtId="9" fontId="4" fillId="2" borderId="1" xfId="0" applyNumberFormat="1" applyFont="1" applyFill="1" applyBorder="1" applyAlignment="1">
      <alignment horizontal="right" vertical="center" wrapText="1"/>
    </xf>
    <xf numFmtId="3" fontId="4" fillId="2" borderId="1" xfId="2" applyNumberFormat="1" applyFont="1" applyFill="1" applyBorder="1" applyAlignment="1">
      <alignment horizontal="right" vertical="center" wrapText="1"/>
    </xf>
    <xf numFmtId="3" fontId="5" fillId="2" borderId="1" xfId="2" applyNumberFormat="1" applyFont="1" applyFill="1" applyBorder="1" applyAlignment="1">
      <alignment horizontal="right" vertical="center" wrapText="1"/>
    </xf>
    <xf numFmtId="3" fontId="4" fillId="2" borderId="1" xfId="2" applyNumberFormat="1" applyFont="1" applyFill="1" applyBorder="1" applyAlignment="1">
      <alignment horizontal="right" vertical="center" wrapText="1"/>
    </xf>
    <xf numFmtId="0" fontId="5" fillId="0" borderId="1" xfId="2"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5"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0" fillId="0" borderId="6" xfId="0" applyBorder="1" applyAlignment="1">
      <alignment horizontal="center" vertical="center" wrapText="1"/>
    </xf>
    <xf numFmtId="0" fontId="5" fillId="0" borderId="1" xfId="0" applyFont="1" applyFill="1" applyBorder="1" applyAlignment="1">
      <alignment horizontal="center" vertical="center" wrapText="1"/>
    </xf>
    <xf numFmtId="0" fontId="4" fillId="0" borderId="5" xfId="2" applyFont="1" applyFill="1"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6" fillId="0" borderId="1" xfId="0" applyFont="1" applyFill="1" applyBorder="1" applyAlignment="1">
      <alignment horizontal="left" vertical="center"/>
    </xf>
    <xf numFmtId="0" fontId="4" fillId="0" borderId="1" xfId="2" applyFont="1" applyFill="1" applyBorder="1" applyAlignment="1">
      <alignment horizontal="left" vertical="center" wrapText="1"/>
    </xf>
    <xf numFmtId="0" fontId="6" fillId="0" borderId="1" xfId="2" applyFont="1" applyFill="1" applyBorder="1" applyAlignment="1">
      <alignment vertical="center"/>
    </xf>
    <xf numFmtId="0" fontId="12" fillId="0" borderId="1" xfId="2" applyFont="1" applyFill="1" applyBorder="1" applyAlignment="1">
      <alignment horizontal="left" vertical="center"/>
    </xf>
    <xf numFmtId="0" fontId="4" fillId="0" borderId="1" xfId="2" applyFont="1" applyFill="1" applyBorder="1" applyAlignment="1">
      <alignment horizontal="center" vertical="center" wrapText="1"/>
    </xf>
    <xf numFmtId="0" fontId="4" fillId="2" borderId="1" xfId="2" applyFont="1" applyFill="1" applyBorder="1" applyAlignment="1">
      <alignment horizontal="left" vertical="center"/>
    </xf>
    <xf numFmtId="0" fontId="12" fillId="0" borderId="5" xfId="2" applyFont="1" applyFill="1" applyBorder="1" applyAlignment="1">
      <alignment horizontal="left" vertical="center" wrapText="1"/>
    </xf>
    <xf numFmtId="0" fontId="12" fillId="0" borderId="6" xfId="2"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5"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6" xfId="2" applyFont="1" applyFill="1" applyBorder="1" applyAlignment="1">
      <alignment horizontal="center" vertical="center"/>
    </xf>
    <xf numFmtId="0" fontId="0" fillId="0" borderId="7" xfId="0" applyBorder="1" applyAlignment="1">
      <alignment horizontal="center" vertical="center" wrapText="1"/>
    </xf>
    <xf numFmtId="0" fontId="6" fillId="0" borderId="0" xfId="2" applyFont="1" applyFill="1" applyBorder="1" applyAlignment="1">
      <alignment horizontal="left" vertical="center"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2" borderId="2" xfId="2" applyFont="1" applyFill="1" applyBorder="1" applyAlignment="1">
      <alignment horizontal="left" vertical="center"/>
    </xf>
    <xf numFmtId="0" fontId="4" fillId="2" borderId="3" xfId="2" applyFont="1" applyFill="1" applyBorder="1" applyAlignment="1">
      <alignment horizontal="left" vertical="center"/>
    </xf>
    <xf numFmtId="0" fontId="4" fillId="2" borderId="4" xfId="2" applyFont="1" applyFill="1" applyBorder="1" applyAlignment="1">
      <alignment horizontal="left" vertical="center"/>
    </xf>
    <xf numFmtId="2" fontId="4" fillId="2" borderId="1" xfId="2" applyNumberFormat="1" applyFont="1" applyFill="1" applyBorder="1" applyAlignment="1">
      <alignment horizontal="center" vertical="center" wrapText="1"/>
    </xf>
    <xf numFmtId="3" fontId="5" fillId="2" borderId="1" xfId="2"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1" xfId="0" applyFont="1" applyBorder="1" applyAlignment="1">
      <alignment horizontal="left" vertical="center" wrapText="1"/>
    </xf>
    <xf numFmtId="0" fontId="4" fillId="2" borderId="2" xfId="2" applyFont="1" applyFill="1" applyBorder="1" applyAlignment="1">
      <alignment horizontal="left" vertical="center" wrapText="1"/>
    </xf>
    <xf numFmtId="0" fontId="4" fillId="2" borderId="3" xfId="2" applyFont="1" applyFill="1" applyBorder="1" applyAlignment="1">
      <alignment horizontal="left" vertical="center" wrapText="1"/>
    </xf>
    <xf numFmtId="0" fontId="4" fillId="2" borderId="4" xfId="2" applyFont="1" applyFill="1" applyBorder="1" applyAlignment="1">
      <alignment horizontal="left" vertical="center" wrapText="1"/>
    </xf>
    <xf numFmtId="0" fontId="12" fillId="0" borderId="10" xfId="2" applyFont="1" applyFill="1" applyBorder="1" applyAlignment="1">
      <alignment horizontal="left" vertical="center"/>
    </xf>
    <xf numFmtId="0" fontId="12" fillId="0" borderId="13" xfId="2" applyFont="1" applyFill="1" applyBorder="1" applyAlignment="1">
      <alignment horizontal="left" vertical="center"/>
    </xf>
    <xf numFmtId="0" fontId="12" fillId="0" borderId="14" xfId="2" applyFont="1" applyFill="1" applyBorder="1" applyAlignment="1">
      <alignment horizontal="left" vertical="center"/>
    </xf>
    <xf numFmtId="1" fontId="5" fillId="2" borderId="1" xfId="2" applyNumberFormat="1" applyFont="1" applyFill="1" applyBorder="1" applyAlignment="1">
      <alignment horizontal="center" vertical="center" wrapText="1"/>
    </xf>
    <xf numFmtId="0" fontId="4" fillId="2" borderId="1" xfId="1" applyNumberFormat="1" applyFont="1" applyFill="1" applyBorder="1" applyAlignment="1">
      <alignment horizontal="center" vertical="center" wrapText="1"/>
    </xf>
    <xf numFmtId="1" fontId="6" fillId="2" borderId="1" xfId="2" applyNumberFormat="1" applyFont="1" applyFill="1" applyBorder="1" applyAlignment="1">
      <alignment horizontal="left" vertical="center" wrapText="1"/>
    </xf>
    <xf numFmtId="0" fontId="6" fillId="0" borderId="1" xfId="2" applyFont="1" applyFill="1" applyBorder="1" applyAlignment="1">
      <alignment horizontal="left" vertical="center" wrapText="1"/>
    </xf>
    <xf numFmtId="0" fontId="4" fillId="0" borderId="3" xfId="2" applyFont="1" applyFill="1" applyBorder="1" applyAlignment="1">
      <alignment horizontal="left" vertical="center" wrapText="1"/>
    </xf>
    <xf numFmtId="0" fontId="4" fillId="0" borderId="4" xfId="2"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6" fillId="0" borderId="5"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6" xfId="2" applyFont="1" applyFill="1" applyBorder="1" applyAlignment="1">
      <alignment horizontal="center" vertical="center" wrapText="1"/>
    </xf>
    <xf numFmtId="3" fontId="4" fillId="0" borderId="0" xfId="2" applyNumberFormat="1" applyFont="1" applyFill="1" applyBorder="1" applyAlignment="1">
      <alignment horizontal="right" vertical="center" wrapText="1"/>
    </xf>
    <xf numFmtId="10" fontId="4" fillId="0" borderId="0" xfId="2" applyNumberFormat="1" applyFont="1" applyFill="1" applyBorder="1" applyAlignment="1">
      <alignment horizontal="right" vertical="center" wrapText="1"/>
    </xf>
    <xf numFmtId="0" fontId="12" fillId="0" borderId="2" xfId="2" applyFont="1" applyFill="1" applyBorder="1" applyAlignment="1">
      <alignment horizontal="left" vertical="center" wrapText="1"/>
    </xf>
    <xf numFmtId="0" fontId="12" fillId="0" borderId="3" xfId="2" applyFont="1" applyFill="1" applyBorder="1" applyAlignment="1">
      <alignment horizontal="left" vertical="center" wrapText="1"/>
    </xf>
    <xf numFmtId="0" fontId="12" fillId="0" borderId="4" xfId="2" applyFont="1" applyFill="1" applyBorder="1" applyAlignment="1">
      <alignment horizontal="left" vertical="center" wrapText="1"/>
    </xf>
    <xf numFmtId="1" fontId="4" fillId="0" borderId="1" xfId="2" applyNumberFormat="1" applyFont="1" applyFill="1" applyBorder="1" applyAlignment="1">
      <alignment horizontal="center" vertical="center" wrapText="1"/>
    </xf>
    <xf numFmtId="1" fontId="12" fillId="0" borderId="1" xfId="2" applyNumberFormat="1" applyFont="1" applyFill="1" applyBorder="1" applyAlignment="1">
      <alignment horizontal="left" vertical="center" wrapText="1"/>
    </xf>
    <xf numFmtId="0" fontId="12" fillId="0" borderId="1" xfId="2" applyFont="1" applyFill="1" applyBorder="1" applyAlignment="1">
      <alignment horizontal="left" vertical="center" wrapText="1"/>
    </xf>
    <xf numFmtId="3" fontId="4" fillId="0" borderId="1" xfId="2" quotePrefix="1" applyNumberFormat="1" applyFont="1" applyFill="1" applyBorder="1" applyAlignment="1">
      <alignment horizontal="right"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4" fillId="2" borderId="12" xfId="2" applyFont="1" applyFill="1" applyBorder="1" applyAlignment="1">
      <alignment horizontal="left" vertical="center"/>
    </xf>
    <xf numFmtId="164" fontId="5" fillId="0" borderId="1" xfId="3" applyNumberFormat="1" applyFont="1" applyFill="1" applyBorder="1" applyAlignment="1">
      <alignment horizontal="right"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12" fillId="0" borderId="2" xfId="2" applyFont="1" applyFill="1" applyBorder="1" applyAlignment="1">
      <alignment vertical="center"/>
    </xf>
    <xf numFmtId="0" fontId="12" fillId="0" borderId="3" xfId="2" applyFont="1" applyFill="1" applyBorder="1" applyAlignment="1">
      <alignment vertical="center"/>
    </xf>
    <xf numFmtId="0" fontId="12" fillId="0" borderId="4" xfId="2" applyFont="1" applyFill="1" applyBorder="1" applyAlignment="1">
      <alignment vertical="center"/>
    </xf>
    <xf numFmtId="165" fontId="4" fillId="2" borderId="1" xfId="1" applyNumberFormat="1" applyFont="1" applyFill="1" applyBorder="1" applyAlignment="1">
      <alignment horizontal="center" vertical="center" wrapText="1"/>
    </xf>
    <xf numFmtId="0" fontId="4" fillId="2" borderId="5" xfId="0" applyFont="1" applyFill="1"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3" fontId="4" fillId="2" borderId="5" xfId="2" applyNumberFormat="1" applyFont="1" applyFill="1" applyBorder="1" applyAlignment="1">
      <alignment horizontal="right" vertical="center" wrapText="1"/>
    </xf>
    <xf numFmtId="0" fontId="0" fillId="0" borderId="7" xfId="0" applyBorder="1" applyAlignment="1">
      <alignment horizontal="right" vertical="center" wrapText="1"/>
    </xf>
    <xf numFmtId="0" fontId="0" fillId="0" borderId="6" xfId="0" applyBorder="1" applyAlignment="1">
      <alignment horizontal="right" vertical="center" wrapText="1"/>
    </xf>
    <xf numFmtId="3" fontId="4" fillId="0" borderId="5" xfId="2" applyNumberFormat="1" applyFont="1" applyFill="1" applyBorder="1" applyAlignment="1">
      <alignment horizontal="right" vertical="center" wrapText="1"/>
    </xf>
    <xf numFmtId="164" fontId="5" fillId="0" borderId="5" xfId="3" applyNumberFormat="1" applyFont="1" applyFill="1" applyBorder="1" applyAlignment="1">
      <alignment horizontal="right" vertical="center" wrapText="1"/>
    </xf>
    <xf numFmtId="0" fontId="4" fillId="0" borderId="1" xfId="2" applyFont="1" applyFill="1" applyBorder="1" applyAlignment="1">
      <alignment horizontal="left" vertical="center"/>
    </xf>
    <xf numFmtId="0" fontId="44" fillId="0" borderId="1" xfId="0" applyFont="1" applyFill="1" applyBorder="1" applyAlignment="1">
      <alignment horizontal="left" vertical="center" wrapText="1"/>
    </xf>
    <xf numFmtId="0" fontId="4" fillId="2" borderId="5"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5" xfId="2" applyFont="1" applyFill="1" applyBorder="1" applyAlignment="1">
      <alignment horizontal="left" vertical="center" wrapText="1"/>
    </xf>
    <xf numFmtId="0" fontId="4" fillId="2" borderId="6" xfId="2" applyFont="1" applyFill="1" applyBorder="1" applyAlignment="1">
      <alignment horizontal="left" vertical="center" wrapText="1"/>
    </xf>
    <xf numFmtId="3" fontId="5" fillId="2" borderId="5"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0" fontId="5" fillId="0" borderId="5" xfId="2" applyFont="1" applyFill="1" applyBorder="1" applyAlignment="1">
      <alignment horizontal="center" vertical="center"/>
    </xf>
    <xf numFmtId="0" fontId="5" fillId="0" borderId="7" xfId="2" applyFont="1" applyFill="1" applyBorder="1" applyAlignment="1">
      <alignment horizontal="center" vertical="center"/>
    </xf>
    <xf numFmtId="0" fontId="5" fillId="0" borderId="6" xfId="2" applyFont="1" applyFill="1" applyBorder="1" applyAlignment="1">
      <alignment horizontal="center" vertical="center"/>
    </xf>
    <xf numFmtId="0" fontId="4" fillId="0" borderId="5" xfId="2" applyFont="1" applyFill="1" applyBorder="1" applyAlignment="1">
      <alignment horizontal="left" vertical="center" wrapText="1"/>
    </xf>
    <xf numFmtId="0" fontId="4" fillId="0" borderId="7" xfId="2" applyFont="1" applyFill="1" applyBorder="1" applyAlignment="1">
      <alignment horizontal="left" vertical="center" wrapText="1"/>
    </xf>
    <xf numFmtId="0" fontId="4" fillId="0" borderId="6" xfId="2" applyFont="1" applyFill="1" applyBorder="1" applyAlignment="1">
      <alignment horizontal="left" vertical="center" wrapText="1"/>
    </xf>
    <xf numFmtId="3" fontId="5" fillId="0" borderId="1" xfId="2" applyNumberFormat="1" applyFont="1" applyFill="1" applyBorder="1" applyAlignment="1">
      <alignment horizontal="center" vertical="center" wrapText="1"/>
    </xf>
    <xf numFmtId="1" fontId="4" fillId="2" borderId="5" xfId="0" applyNumberFormat="1" applyFont="1" applyFill="1" applyBorder="1" applyAlignment="1">
      <alignment horizontal="center" vertical="center" wrapText="1"/>
    </xf>
    <xf numFmtId="1" fontId="4" fillId="2" borderId="7" xfId="0" applyNumberFormat="1"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0" fontId="4" fillId="2" borderId="0" xfId="2" applyFont="1" applyFill="1" applyBorder="1" applyAlignment="1">
      <alignment horizontal="center" vertical="center" wrapText="1"/>
    </xf>
    <xf numFmtId="0" fontId="4" fillId="0" borderId="6" xfId="2" applyFont="1" applyFill="1" applyBorder="1" applyAlignment="1">
      <alignment horizontal="center" vertical="center" wrapText="1"/>
    </xf>
    <xf numFmtId="1" fontId="4" fillId="0" borderId="5" xfId="2" applyNumberFormat="1" applyFont="1" applyFill="1" applyBorder="1" applyAlignment="1">
      <alignment horizontal="left" vertical="center" wrapText="1"/>
    </xf>
    <xf numFmtId="1" fontId="4" fillId="0" borderId="7" xfId="2" applyNumberFormat="1" applyFont="1" applyFill="1" applyBorder="1" applyAlignment="1">
      <alignment horizontal="left" vertical="center" wrapText="1"/>
    </xf>
    <xf numFmtId="1" fontId="4" fillId="0" borderId="6" xfId="2" applyNumberFormat="1" applyFont="1" applyFill="1" applyBorder="1" applyAlignment="1">
      <alignment horizontal="left" vertical="center" wrapText="1"/>
    </xf>
    <xf numFmtId="1" fontId="4" fillId="2" borderId="5" xfId="2" applyNumberFormat="1" applyFont="1" applyFill="1" applyBorder="1" applyAlignment="1">
      <alignment horizontal="left" vertical="center" wrapText="1"/>
    </xf>
    <xf numFmtId="1" fontId="4" fillId="2" borderId="7" xfId="2" applyNumberFormat="1" applyFont="1" applyFill="1" applyBorder="1" applyAlignment="1">
      <alignment horizontal="left" vertical="center" wrapText="1"/>
    </xf>
    <xf numFmtId="1" fontId="4" fillId="2" borderId="6" xfId="2" applyNumberFormat="1" applyFont="1" applyFill="1" applyBorder="1" applyAlignment="1">
      <alignment horizontal="left" vertical="center" wrapText="1"/>
    </xf>
    <xf numFmtId="0" fontId="6" fillId="2" borderId="1" xfId="2" applyFont="1" applyFill="1" applyBorder="1" applyAlignment="1">
      <alignment horizontal="left" vertical="center" wrapText="1"/>
    </xf>
    <xf numFmtId="0" fontId="0" fillId="2" borderId="1" xfId="0" applyFill="1" applyBorder="1" applyAlignment="1">
      <alignment horizontal="left" vertical="center" wrapText="1"/>
    </xf>
    <xf numFmtId="0" fontId="2" fillId="0" borderId="1" xfId="0" applyFont="1" applyFill="1" applyBorder="1" applyAlignment="1">
      <alignment horizontal="left" vertical="center" wrapText="1"/>
    </xf>
    <xf numFmtId="0" fontId="12" fillId="2" borderId="5" xfId="2" applyFont="1" applyFill="1" applyBorder="1" applyAlignment="1">
      <alignment horizontal="center" vertical="center" wrapText="1"/>
    </xf>
    <xf numFmtId="0" fontId="12" fillId="2" borderId="6" xfId="2" applyFont="1" applyFill="1" applyBorder="1" applyAlignment="1">
      <alignment horizontal="center" vertical="center" wrapText="1"/>
    </xf>
    <xf numFmtId="0" fontId="6" fillId="2" borderId="2" xfId="2" applyFont="1" applyFill="1" applyBorder="1" applyAlignment="1">
      <alignment horizontal="left" vertical="center" wrapText="1"/>
    </xf>
    <xf numFmtId="0" fontId="6" fillId="2" borderId="3" xfId="2" applyFont="1" applyFill="1" applyBorder="1" applyAlignment="1">
      <alignment horizontal="left" vertical="center" wrapText="1"/>
    </xf>
    <xf numFmtId="0" fontId="6" fillId="2" borderId="4" xfId="2" applyFont="1" applyFill="1" applyBorder="1" applyAlignment="1">
      <alignment horizontal="left" vertical="center" wrapText="1"/>
    </xf>
    <xf numFmtId="0" fontId="12" fillId="0" borderId="1" xfId="2" applyFont="1" applyFill="1" applyBorder="1" applyAlignment="1">
      <alignment horizontal="center" vertical="center" wrapText="1"/>
    </xf>
    <xf numFmtId="0" fontId="5" fillId="2" borderId="12" xfId="2" applyFont="1" applyFill="1" applyBorder="1" applyAlignment="1">
      <alignment horizontal="left" vertical="center" wrapText="1"/>
    </xf>
    <xf numFmtId="0" fontId="0" fillId="2" borderId="12" xfId="0" applyFill="1" applyBorder="1" applyAlignment="1">
      <alignment vertical="center"/>
    </xf>
    <xf numFmtId="0" fontId="4" fillId="2" borderId="0" xfId="2" applyFont="1" applyFill="1" applyBorder="1" applyAlignment="1">
      <alignment horizontal="left" vertical="center" wrapText="1"/>
    </xf>
    <xf numFmtId="0" fontId="5" fillId="2" borderId="1" xfId="2" applyFont="1" applyFill="1" applyBorder="1" applyAlignment="1">
      <alignment horizontal="center" vertical="center" wrapText="1"/>
    </xf>
    <xf numFmtId="165" fontId="5" fillId="0" borderId="1" xfId="2" applyNumberFormat="1" applyFont="1" applyFill="1" applyBorder="1" applyAlignment="1">
      <alignment horizontal="left" vertical="center" wrapText="1"/>
    </xf>
    <xf numFmtId="165" fontId="2" fillId="0" borderId="1" xfId="0" applyNumberFormat="1" applyFont="1" applyFill="1" applyBorder="1" applyAlignment="1">
      <alignment horizontal="left" vertical="center" wrapText="1"/>
    </xf>
    <xf numFmtId="0" fontId="27"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2" fontId="4" fillId="0" borderId="1" xfId="2" applyNumberFormat="1" applyFont="1" applyFill="1" applyBorder="1" applyAlignment="1">
      <alignment horizontal="left" vertical="center" wrapText="1"/>
    </xf>
    <xf numFmtId="0" fontId="12" fillId="0" borderId="10" xfId="2" applyFont="1" applyFill="1" applyBorder="1" applyAlignment="1">
      <alignment horizontal="left" vertical="center" wrapText="1"/>
    </xf>
    <xf numFmtId="0" fontId="12" fillId="0" borderId="13" xfId="2" applyFont="1" applyFill="1" applyBorder="1" applyAlignment="1">
      <alignment horizontal="left" vertical="center" wrapText="1"/>
    </xf>
    <xf numFmtId="0" fontId="12" fillId="0" borderId="14" xfId="2" applyFont="1" applyFill="1" applyBorder="1" applyAlignment="1">
      <alignment horizontal="left" vertical="center" wrapText="1"/>
    </xf>
    <xf numFmtId="0" fontId="4" fillId="2" borderId="1" xfId="2" applyFont="1" applyFill="1" applyBorder="1" applyAlignment="1">
      <alignment horizontal="left" vertical="center" wrapText="1"/>
    </xf>
    <xf numFmtId="3" fontId="4" fillId="2" borderId="1" xfId="2" applyNumberFormat="1" applyFont="1" applyFill="1" applyBorder="1" applyAlignment="1">
      <alignment horizontal="right" vertical="center" wrapText="1"/>
    </xf>
    <xf numFmtId="0" fontId="6" fillId="0" borderId="2" xfId="2" applyFont="1" applyFill="1" applyBorder="1" applyAlignment="1">
      <alignment horizontal="left" vertical="center" wrapText="1"/>
    </xf>
    <xf numFmtId="0" fontId="6" fillId="0" borderId="3" xfId="2" applyFont="1" applyFill="1" applyBorder="1" applyAlignment="1">
      <alignment horizontal="left" vertical="center" wrapText="1"/>
    </xf>
    <xf numFmtId="0" fontId="6" fillId="0" borderId="4" xfId="2" applyFont="1" applyFill="1" applyBorder="1" applyAlignment="1">
      <alignment horizontal="left" vertical="center" wrapText="1"/>
    </xf>
    <xf numFmtId="0" fontId="5" fillId="0" borderId="1" xfId="2" applyFont="1" applyFill="1" applyBorder="1" applyAlignment="1">
      <alignment horizontal="left" vertical="center"/>
    </xf>
    <xf numFmtId="0" fontId="12" fillId="0" borderId="6" xfId="2" applyFont="1" applyFill="1" applyBorder="1" applyAlignment="1">
      <alignment horizontal="left" vertical="center"/>
    </xf>
    <xf numFmtId="0" fontId="12" fillId="2" borderId="6" xfId="2" applyFont="1" applyFill="1" applyBorder="1" applyAlignment="1">
      <alignment horizontal="left" vertical="center" wrapText="1"/>
    </xf>
    <xf numFmtId="0" fontId="4" fillId="2" borderId="1" xfId="2" applyFont="1" applyFill="1" applyBorder="1" applyAlignment="1">
      <alignment horizontal="center" vertical="center"/>
    </xf>
    <xf numFmtId="166" fontId="4" fillId="2" borderId="1" xfId="0" applyNumberFormat="1" applyFont="1" applyFill="1" applyBorder="1" applyAlignment="1">
      <alignment horizontal="center" vertical="center" wrapText="1"/>
    </xf>
    <xf numFmtId="3" fontId="4" fillId="2" borderId="2" xfId="2" applyNumberFormat="1" applyFont="1" applyFill="1" applyBorder="1" applyAlignment="1">
      <alignment horizontal="left" vertical="center"/>
    </xf>
    <xf numFmtId="3" fontId="4" fillId="2" borderId="3" xfId="2" applyNumberFormat="1" applyFont="1" applyFill="1" applyBorder="1" applyAlignment="1">
      <alignment horizontal="left" vertical="center"/>
    </xf>
    <xf numFmtId="3" fontId="4" fillId="2" borderId="4" xfId="2" applyNumberFormat="1" applyFont="1" applyFill="1" applyBorder="1" applyAlignment="1">
      <alignment horizontal="left" vertical="center"/>
    </xf>
    <xf numFmtId="0" fontId="13" fillId="0" borderId="7" xfId="0" applyFont="1" applyFill="1" applyBorder="1" applyAlignment="1">
      <alignment horizontal="center" vertical="center"/>
    </xf>
    <xf numFmtId="0" fontId="4" fillId="0" borderId="0" xfId="0" applyFont="1" applyFill="1" applyBorder="1" applyAlignment="1">
      <alignment horizontal="left" vertical="center" wrapText="1"/>
    </xf>
    <xf numFmtId="0" fontId="6" fillId="0" borderId="6" xfId="2" applyFont="1" applyFill="1" applyBorder="1" applyAlignment="1">
      <alignment horizontal="left" vertical="center" wrapText="1"/>
    </xf>
    <xf numFmtId="0" fontId="44" fillId="0" borderId="1" xfId="2" applyFont="1" applyFill="1" applyBorder="1" applyAlignment="1">
      <alignment horizontal="left" vertical="center" wrapText="1"/>
    </xf>
    <xf numFmtId="0" fontId="4" fillId="2" borderId="7" xfId="2" applyFont="1" applyFill="1" applyBorder="1" applyAlignment="1">
      <alignment horizontal="left" vertical="center" wrapText="1"/>
    </xf>
    <xf numFmtId="0" fontId="5" fillId="0" borderId="5" xfId="2" applyFont="1" applyFill="1" applyBorder="1" applyAlignment="1">
      <alignment horizontal="center" vertical="center" wrapText="1"/>
    </xf>
    <xf numFmtId="0" fontId="5" fillId="0" borderId="7"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2" xfId="2" applyFont="1" applyFill="1" applyBorder="1" applyAlignment="1">
      <alignment horizontal="left" vertical="center"/>
    </xf>
    <xf numFmtId="0" fontId="4" fillId="0" borderId="3" xfId="2" applyFont="1" applyFill="1" applyBorder="1" applyAlignment="1">
      <alignment horizontal="left" vertical="center"/>
    </xf>
    <xf numFmtId="0" fontId="4" fillId="0" borderId="4" xfId="2" applyFont="1" applyFill="1" applyBorder="1" applyAlignment="1">
      <alignment horizontal="left" vertical="center"/>
    </xf>
    <xf numFmtId="164" fontId="5" fillId="2" borderId="1" xfId="3" applyNumberFormat="1" applyFont="1" applyFill="1" applyBorder="1" applyAlignment="1">
      <alignment horizontal="right" vertical="center" wrapText="1"/>
    </xf>
    <xf numFmtId="0" fontId="12" fillId="2" borderId="0" xfId="2" applyFont="1" applyFill="1" applyBorder="1" applyAlignment="1">
      <alignment horizontal="left" vertical="center"/>
    </xf>
    <xf numFmtId="3" fontId="5" fillId="0" borderId="5"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xf numFmtId="3" fontId="5" fillId="0" borderId="6"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0" fontId="4" fillId="0" borderId="1" xfId="0" applyFont="1" applyFill="1" applyBorder="1" applyAlignment="1">
      <alignment horizontal="left" vertical="center"/>
    </xf>
    <xf numFmtId="3" fontId="4" fillId="2" borderId="1" xfId="2" quotePrefix="1" applyNumberFormat="1" applyFont="1" applyFill="1" applyBorder="1" applyAlignment="1">
      <alignment horizontal="center" vertical="center" wrapText="1"/>
    </xf>
    <xf numFmtId="0" fontId="4" fillId="2" borderId="1" xfId="2" applyNumberFormat="1" applyFont="1" applyFill="1" applyBorder="1" applyAlignment="1">
      <alignment horizontal="center" vertical="center" wrapText="1"/>
    </xf>
    <xf numFmtId="0" fontId="5" fillId="0" borderId="2" xfId="2" applyFont="1"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5" fillId="0" borderId="1" xfId="2" applyFont="1"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left" vertical="center" wrapText="1"/>
    </xf>
    <xf numFmtId="0" fontId="36"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0" fillId="0" borderId="1" xfId="0" applyFill="1" applyBorder="1" applyAlignment="1">
      <alignment horizontal="left" vertical="center" wrapText="1"/>
    </xf>
    <xf numFmtId="0" fontId="36" fillId="0" borderId="1" xfId="0" applyFont="1" applyFill="1" applyBorder="1" applyAlignment="1">
      <alignment horizontal="center" vertical="center" wrapText="1"/>
    </xf>
    <xf numFmtId="0" fontId="6" fillId="0" borderId="5" xfId="2" applyFont="1" applyFill="1" applyBorder="1" applyAlignment="1">
      <alignment horizontal="left" vertical="center" wrapText="1"/>
    </xf>
    <xf numFmtId="0" fontId="5" fillId="2" borderId="5" xfId="2" applyFont="1" applyFill="1" applyBorder="1" applyAlignment="1">
      <alignment horizontal="left" vertical="center" wrapText="1"/>
    </xf>
    <xf numFmtId="0" fontId="5" fillId="0" borderId="5" xfId="2" applyFont="1" applyFill="1" applyBorder="1" applyAlignment="1">
      <alignment horizontal="left" vertical="center" wrapText="1"/>
    </xf>
    <xf numFmtId="3" fontId="5" fillId="0" borderId="5" xfId="2" applyNumberFormat="1" applyFont="1" applyBorder="1" applyAlignment="1">
      <alignment horizontal="center" vertical="center" wrapText="1"/>
    </xf>
    <xf numFmtId="4" fontId="5" fillId="2" borderId="5" xfId="2" quotePrefix="1" applyNumberFormat="1" applyFont="1" applyFill="1" applyBorder="1" applyAlignment="1">
      <alignment horizontal="center" vertical="center" wrapText="1"/>
    </xf>
    <xf numFmtId="0" fontId="0" fillId="2" borderId="6" xfId="0" applyFill="1" applyBorder="1" applyAlignment="1">
      <alignment vertical="center"/>
    </xf>
    <xf numFmtId="0" fontId="0" fillId="0" borderId="6" xfId="0" applyBorder="1" applyAlignment="1">
      <alignment horizontal="center" vertical="center"/>
    </xf>
    <xf numFmtId="0" fontId="27" fillId="0" borderId="5" xfId="0" applyFont="1" applyFill="1" applyBorder="1" applyAlignment="1">
      <alignment horizontal="left" vertical="center" wrapText="1"/>
    </xf>
    <xf numFmtId="0" fontId="5" fillId="0" borderId="7" xfId="2" applyFont="1" applyFill="1" applyBorder="1" applyAlignment="1">
      <alignment horizontal="left" vertical="center" wrapText="1"/>
    </xf>
    <xf numFmtId="0" fontId="5" fillId="0" borderId="6" xfId="2" applyFont="1" applyFill="1" applyBorder="1" applyAlignment="1">
      <alignment horizontal="left" vertical="center" wrapText="1"/>
    </xf>
    <xf numFmtId="9" fontId="4" fillId="2" borderId="1" xfId="1" quotePrefix="1"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1" fontId="30" fillId="0" borderId="1" xfId="2" applyNumberFormat="1" applyFont="1" applyFill="1" applyBorder="1" applyAlignment="1">
      <alignment horizontal="center" vertical="center" wrapText="1"/>
    </xf>
    <xf numFmtId="0" fontId="5" fillId="0" borderId="2" xfId="2" applyFont="1" applyFill="1" applyBorder="1" applyAlignment="1">
      <alignment horizontal="left" vertical="center"/>
    </xf>
    <xf numFmtId="0" fontId="5" fillId="0" borderId="3" xfId="2" applyFont="1" applyFill="1" applyBorder="1" applyAlignment="1">
      <alignment horizontal="left" vertical="center"/>
    </xf>
    <xf numFmtId="0" fontId="5" fillId="0" borderId="4" xfId="2" applyFont="1" applyFill="1" applyBorder="1" applyAlignment="1">
      <alignment horizontal="left" vertical="center"/>
    </xf>
    <xf numFmtId="49" fontId="36" fillId="0" borderId="1" xfId="0" applyNumberFormat="1" applyFont="1" applyFill="1" applyBorder="1" applyAlignment="1">
      <alignment horizontal="center" vertical="center"/>
    </xf>
    <xf numFmtId="0" fontId="6" fillId="0" borderId="1" xfId="2" applyFont="1" applyFill="1" applyBorder="1" applyAlignment="1">
      <alignment horizontal="center" vertical="center" wrapText="1"/>
    </xf>
    <xf numFmtId="0" fontId="6" fillId="0" borderId="7" xfId="2" applyFont="1" applyFill="1" applyBorder="1" applyAlignment="1">
      <alignment horizontal="left" vertical="center" wrapText="1"/>
    </xf>
    <xf numFmtId="3" fontId="4" fillId="2" borderId="1" xfId="2" quotePrefix="1" applyNumberFormat="1" applyFont="1" applyFill="1" applyBorder="1" applyAlignment="1">
      <alignment horizontal="right" vertical="center" wrapText="1"/>
    </xf>
    <xf numFmtId="3" fontId="4" fillId="2" borderId="5" xfId="2" applyNumberFormat="1" applyFont="1" applyFill="1" applyBorder="1" applyAlignment="1">
      <alignment vertical="center" wrapText="1"/>
    </xf>
    <xf numFmtId="0" fontId="0" fillId="0" borderId="7" xfId="0" applyBorder="1" applyAlignment="1">
      <alignment vertical="center" wrapText="1"/>
    </xf>
    <xf numFmtId="0" fontId="0" fillId="0" borderId="6" xfId="0" applyBorder="1" applyAlignment="1">
      <alignment vertical="center" wrapText="1"/>
    </xf>
    <xf numFmtId="3" fontId="4" fillId="0" borderId="1" xfId="0" applyNumberFormat="1" applyFont="1" applyFill="1" applyBorder="1" applyAlignment="1">
      <alignment horizontal="center" vertical="center" wrapText="1"/>
    </xf>
    <xf numFmtId="0" fontId="12" fillId="0" borderId="7" xfId="2" applyFont="1" applyFill="1" applyBorder="1" applyAlignment="1">
      <alignment horizontal="left" vertical="center" wrapText="1"/>
    </xf>
    <xf numFmtId="164" fontId="4" fillId="2" borderId="1" xfId="3" applyNumberFormat="1" applyFont="1" applyFill="1" applyBorder="1" applyAlignment="1">
      <alignment horizontal="right" vertical="center" wrapText="1"/>
    </xf>
    <xf numFmtId="1" fontId="4" fillId="2" borderId="5" xfId="2" applyNumberFormat="1" applyFont="1" applyFill="1" applyBorder="1" applyAlignment="1">
      <alignment horizontal="center" vertical="center" wrapText="1"/>
    </xf>
    <xf numFmtId="1" fontId="4" fillId="2" borderId="6" xfId="2" applyNumberFormat="1" applyFont="1" applyFill="1" applyBorder="1" applyAlignment="1">
      <alignment horizontal="center" vertical="center" wrapText="1"/>
    </xf>
    <xf numFmtId="3" fontId="4" fillId="0" borderId="1" xfId="2" applyNumberFormat="1" applyFont="1" applyFill="1" applyBorder="1" applyAlignment="1">
      <alignment horizontal="right" vertical="center" wrapText="1"/>
    </xf>
    <xf numFmtId="3" fontId="4" fillId="0" borderId="1" xfId="0" applyNumberFormat="1" applyFont="1" applyFill="1" applyBorder="1" applyAlignment="1">
      <alignment horizontal="right" vertical="center" wrapText="1"/>
    </xf>
    <xf numFmtId="3" fontId="4" fillId="0" borderId="5" xfId="0" applyNumberFormat="1" applyFont="1" applyFill="1" applyBorder="1" applyAlignment="1">
      <alignment horizontal="right" vertical="center" wrapText="1"/>
    </xf>
    <xf numFmtId="9" fontId="5" fillId="0" borderId="1" xfId="3" applyNumberFormat="1" applyFont="1" applyFill="1" applyBorder="1" applyAlignment="1">
      <alignment horizontal="right" vertical="center" wrapText="1"/>
    </xf>
    <xf numFmtId="0" fontId="5" fillId="0" borderId="12" xfId="2" applyFont="1" applyFill="1" applyBorder="1" applyAlignment="1">
      <alignment horizontal="left" vertical="center" wrapText="1"/>
    </xf>
    <xf numFmtId="0" fontId="0" fillId="0" borderId="12" xfId="0" applyBorder="1" applyAlignment="1">
      <alignment horizontal="left" vertical="center" wrapText="1"/>
    </xf>
    <xf numFmtId="0" fontId="5" fillId="0" borderId="0" xfId="2" applyFont="1" applyFill="1" applyBorder="1" applyAlignment="1">
      <alignment horizontal="left" vertical="center" wrapText="1"/>
    </xf>
    <xf numFmtId="0" fontId="0" fillId="0" borderId="0" xfId="0" applyBorder="1" applyAlignment="1">
      <alignment horizontal="left" vertical="center" wrapText="1"/>
    </xf>
    <xf numFmtId="0" fontId="4" fillId="0" borderId="5" xfId="0" applyFont="1" applyFill="1" applyBorder="1" applyAlignment="1">
      <alignment horizontal="left" vertical="center"/>
    </xf>
    <xf numFmtId="0" fontId="27" fillId="2" borderId="1" xfId="2" applyFont="1" applyFill="1" applyBorder="1" applyAlignment="1">
      <alignment horizontal="left" vertical="center" wrapText="1"/>
    </xf>
    <xf numFmtId="2" fontId="4" fillId="2" borderId="1" xfId="1" applyNumberFormat="1" applyFont="1" applyFill="1" applyBorder="1" applyAlignment="1">
      <alignment horizontal="center" vertical="center" wrapText="1"/>
    </xf>
    <xf numFmtId="0" fontId="12" fillId="0" borderId="1" xfId="2" applyFont="1" applyBorder="1" applyAlignment="1">
      <alignment horizontal="left" vertical="center" wrapText="1"/>
    </xf>
    <xf numFmtId="0" fontId="5" fillId="0" borderId="1" xfId="2" applyFont="1" applyFill="1" applyBorder="1" applyAlignment="1">
      <alignment vertical="center" wrapText="1"/>
    </xf>
    <xf numFmtId="0" fontId="5" fillId="2" borderId="1" xfId="2" applyFont="1" applyFill="1" applyBorder="1" applyAlignment="1">
      <alignment horizontal="left" vertical="center" wrapText="1"/>
    </xf>
    <xf numFmtId="3" fontId="4" fillId="2" borderId="1" xfId="0" applyNumberFormat="1" applyFont="1" applyFill="1" applyBorder="1" applyAlignment="1">
      <alignment horizontal="center" vertical="center" wrapText="1"/>
    </xf>
    <xf numFmtId="0" fontId="43" fillId="0" borderId="0" xfId="2" applyFont="1" applyBorder="1" applyAlignment="1">
      <alignment horizontal="left" vertical="center" wrapText="1"/>
    </xf>
    <xf numFmtId="0" fontId="43" fillId="0" borderId="4" xfId="2" applyFont="1" applyBorder="1" applyAlignment="1">
      <alignment horizontal="left" vertical="center" wrapText="1"/>
    </xf>
    <xf numFmtId="0" fontId="43" fillId="0" borderId="1" xfId="2" applyFont="1" applyBorder="1" applyAlignment="1">
      <alignment horizontal="left" vertical="center" wrapText="1"/>
    </xf>
    <xf numFmtId="9" fontId="5" fillId="0" borderId="5" xfId="3" applyNumberFormat="1" applyFont="1" applyFill="1" applyBorder="1" applyAlignment="1">
      <alignment vertical="center" wrapText="1"/>
    </xf>
    <xf numFmtId="9" fontId="0" fillId="0" borderId="7" xfId="0" applyNumberFormat="1" applyBorder="1" applyAlignment="1">
      <alignment vertical="center" wrapText="1"/>
    </xf>
    <xf numFmtId="9" fontId="0" fillId="0" borderId="6" xfId="0" applyNumberFormat="1" applyBorder="1" applyAlignment="1">
      <alignment vertical="center" wrapText="1"/>
    </xf>
    <xf numFmtId="0" fontId="13"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3" fontId="4" fillId="2" borderId="1" xfId="2" applyNumberFormat="1" applyFont="1" applyFill="1" applyBorder="1" applyAlignment="1">
      <alignment horizontal="center" vertical="center" wrapText="1"/>
    </xf>
    <xf numFmtId="0" fontId="27" fillId="0" borderId="2" xfId="0" applyFont="1" applyFill="1"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4" fillId="0" borderId="1" xfId="2" applyFont="1" applyFill="1" applyBorder="1" applyAlignment="1">
      <alignment vertical="center"/>
    </xf>
    <xf numFmtId="0" fontId="4" fillId="0" borderId="1" xfId="0" applyFont="1" applyFill="1" applyBorder="1" applyAlignment="1">
      <alignment horizontal="right" vertical="center" wrapText="1"/>
    </xf>
    <xf numFmtId="0" fontId="4" fillId="0" borderId="6" xfId="0" applyFont="1" applyFill="1" applyBorder="1" applyAlignment="1">
      <alignment horizontal="right" vertical="center" wrapText="1"/>
    </xf>
    <xf numFmtId="0" fontId="4" fillId="2" borderId="7" xfId="2" applyFont="1" applyFill="1" applyBorder="1" applyAlignment="1">
      <alignment horizontal="center" vertical="center" wrapText="1"/>
    </xf>
    <xf numFmtId="9" fontId="5" fillId="0" borderId="5" xfId="3" applyNumberFormat="1" applyFont="1" applyFill="1" applyBorder="1" applyAlignment="1">
      <alignment horizontal="right" vertical="center" wrapText="1"/>
    </xf>
    <xf numFmtId="9" fontId="5" fillId="0" borderId="7" xfId="3" applyNumberFormat="1" applyFont="1" applyFill="1" applyBorder="1" applyAlignment="1">
      <alignment horizontal="right" vertical="center" wrapText="1"/>
    </xf>
    <xf numFmtId="9" fontId="5" fillId="0" borderId="6" xfId="3" applyNumberFormat="1" applyFont="1" applyFill="1" applyBorder="1" applyAlignment="1">
      <alignment horizontal="right" vertical="center" wrapText="1"/>
    </xf>
    <xf numFmtId="3" fontId="4" fillId="0" borderId="7" xfId="2" applyNumberFormat="1" applyFont="1" applyFill="1" applyBorder="1" applyAlignment="1">
      <alignment horizontal="right" vertical="center" wrapText="1"/>
    </xf>
    <xf numFmtId="3" fontId="4" fillId="0" borderId="6" xfId="2" applyNumberFormat="1" applyFont="1" applyFill="1" applyBorder="1" applyAlignment="1">
      <alignment horizontal="right" vertical="center" wrapText="1"/>
    </xf>
    <xf numFmtId="0" fontId="0" fillId="0" borderId="1" xfId="0" applyBorder="1" applyAlignment="1">
      <alignment vertical="center"/>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6" fillId="0" borderId="5" xfId="2" applyFont="1" applyFill="1" applyBorder="1" applyAlignment="1">
      <alignment horizontal="center" vertical="center"/>
    </xf>
    <xf numFmtId="0" fontId="46" fillId="0" borderId="6" xfId="2" applyFont="1" applyFill="1" applyBorder="1" applyAlignment="1">
      <alignment horizontal="center" vertical="center"/>
    </xf>
    <xf numFmtId="0" fontId="44" fillId="0" borderId="2" xfId="2" applyFont="1" applyFill="1" applyBorder="1" applyAlignment="1">
      <alignment horizontal="left" vertical="center"/>
    </xf>
    <xf numFmtId="0" fontId="44" fillId="0" borderId="3" xfId="2" applyFont="1" applyFill="1" applyBorder="1" applyAlignment="1">
      <alignment horizontal="left" vertical="center"/>
    </xf>
    <xf numFmtId="0" fontId="44" fillId="0" borderId="4" xfId="2" applyFont="1" applyFill="1" applyBorder="1" applyAlignment="1">
      <alignment horizontal="left" vertical="center"/>
    </xf>
    <xf numFmtId="0" fontId="45" fillId="0" borderId="5" xfId="2" applyFont="1" applyBorder="1" applyAlignment="1">
      <alignment horizontal="center" vertical="center" wrapText="1"/>
    </xf>
    <xf numFmtId="0" fontId="45" fillId="0" borderId="7" xfId="2" applyFont="1" applyBorder="1" applyAlignment="1">
      <alignment horizontal="center" vertical="center" wrapText="1"/>
    </xf>
    <xf numFmtId="0" fontId="45" fillId="0" borderId="6" xfId="2" applyFont="1" applyBorder="1" applyAlignment="1">
      <alignment horizontal="center" vertical="center" wrapText="1"/>
    </xf>
    <xf numFmtId="0" fontId="44" fillId="0" borderId="5" xfId="2" applyFont="1" applyFill="1" applyBorder="1" applyAlignment="1">
      <alignment horizontal="center" vertical="center" wrapText="1"/>
    </xf>
    <xf numFmtId="0" fontId="44" fillId="0" borderId="7" xfId="2" applyFont="1" applyFill="1" applyBorder="1" applyAlignment="1">
      <alignment horizontal="center" vertical="center" wrapText="1"/>
    </xf>
    <xf numFmtId="0" fontId="44" fillId="0" borderId="6" xfId="2" applyFont="1" applyFill="1" applyBorder="1" applyAlignment="1">
      <alignment horizontal="center" vertical="center" wrapText="1"/>
    </xf>
    <xf numFmtId="0" fontId="44" fillId="0" borderId="2" xfId="2" applyFont="1" applyFill="1" applyBorder="1" applyAlignment="1">
      <alignment horizontal="left" vertical="center" wrapText="1"/>
    </xf>
    <xf numFmtId="0" fontId="44" fillId="0" borderId="3" xfId="2" applyFont="1" applyFill="1" applyBorder="1" applyAlignment="1">
      <alignment horizontal="left" vertical="center" wrapText="1"/>
    </xf>
    <xf numFmtId="0" fontId="44" fillId="0" borderId="4" xfId="2" applyFont="1" applyFill="1" applyBorder="1" applyAlignment="1">
      <alignment horizontal="left" vertical="center" wrapText="1"/>
    </xf>
    <xf numFmtId="0" fontId="44" fillId="0" borderId="2" xfId="0" applyFont="1" applyFill="1" applyBorder="1" applyAlignment="1">
      <alignment horizontal="left" vertical="center" wrapText="1"/>
    </xf>
    <xf numFmtId="0" fontId="44" fillId="0" borderId="3" xfId="0" applyFont="1" applyFill="1" applyBorder="1" applyAlignment="1">
      <alignment horizontal="left" vertical="center" wrapText="1"/>
    </xf>
    <xf numFmtId="0" fontId="44" fillId="0" borderId="4" xfId="0" applyFont="1" applyFill="1" applyBorder="1" applyAlignment="1">
      <alignment horizontal="left" vertical="center" wrapText="1"/>
    </xf>
    <xf numFmtId="0" fontId="12" fillId="0" borderId="1" xfId="2" applyFont="1" applyBorder="1" applyAlignment="1">
      <alignment horizontal="left" vertical="center"/>
    </xf>
    <xf numFmtId="3" fontId="5" fillId="2" borderId="1" xfId="2" applyNumberFormat="1" applyFont="1" applyFill="1" applyBorder="1" applyAlignment="1">
      <alignment horizontal="right" vertical="center" wrapText="1"/>
    </xf>
    <xf numFmtId="0" fontId="0" fillId="0" borderId="1" xfId="0" applyBorder="1" applyAlignment="1">
      <alignment horizontal="right" vertical="center" wrapText="1"/>
    </xf>
    <xf numFmtId="0" fontId="12" fillId="2" borderId="1" xfId="2" applyFont="1" applyFill="1" applyBorder="1" applyAlignment="1">
      <alignment horizontal="left" vertical="center"/>
    </xf>
    <xf numFmtId="0" fontId="4" fillId="0" borderId="5" xfId="2" applyFont="1" applyBorder="1" applyAlignment="1">
      <alignment horizontal="center" vertical="center" wrapText="1"/>
    </xf>
    <xf numFmtId="0" fontId="4" fillId="0" borderId="7" xfId="2" applyFont="1" applyBorder="1" applyAlignment="1">
      <alignment horizontal="center" vertical="center" wrapText="1"/>
    </xf>
    <xf numFmtId="0" fontId="4" fillId="0" borderId="6" xfId="2" applyFont="1" applyBorder="1" applyAlignment="1">
      <alignment horizontal="center" vertical="center" wrapText="1"/>
    </xf>
    <xf numFmtId="0" fontId="4" fillId="0" borderId="1" xfId="2" applyFont="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7" fillId="2" borderId="5" xfId="2" applyFont="1" applyFill="1" applyBorder="1" applyAlignment="1">
      <alignment horizontal="left" vertical="center" wrapText="1"/>
    </xf>
    <xf numFmtId="0" fontId="27" fillId="2" borderId="7" xfId="2" applyFont="1" applyFill="1" applyBorder="1" applyAlignment="1">
      <alignment horizontal="left" vertical="center" wrapText="1"/>
    </xf>
    <xf numFmtId="0" fontId="27" fillId="2" borderId="6" xfId="2" applyFont="1" applyFill="1" applyBorder="1" applyAlignment="1">
      <alignment horizontal="left" vertical="center" wrapText="1"/>
    </xf>
    <xf numFmtId="3" fontId="3" fillId="2" borderId="1" xfId="0" applyNumberFormat="1" applyFont="1" applyFill="1" applyBorder="1" applyAlignment="1">
      <alignment horizontal="center" vertical="center" wrapText="1"/>
    </xf>
    <xf numFmtId="0" fontId="5" fillId="2" borderId="5" xfId="2" applyFont="1" applyFill="1" applyBorder="1" applyAlignment="1">
      <alignment vertical="center" wrapText="1"/>
    </xf>
    <xf numFmtId="3" fontId="30" fillId="2" borderId="5" xfId="2" applyNumberFormat="1" applyFont="1" applyFill="1" applyBorder="1" applyAlignment="1">
      <alignment horizontal="center" vertical="center" wrapText="1"/>
    </xf>
    <xf numFmtId="0" fontId="0" fillId="0" borderId="7" xfId="0" applyBorder="1" applyAlignment="1">
      <alignment horizontal="center" vertical="center"/>
    </xf>
    <xf numFmtId="0" fontId="4" fillId="2" borderId="8"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4" fillId="2" borderId="11" xfId="0" applyFont="1" applyFill="1" applyBorder="1" applyAlignment="1">
      <alignment horizontal="left" vertical="center" wrapText="1"/>
    </xf>
    <xf numFmtId="1" fontId="30" fillId="2" borderId="1" xfId="2" applyNumberFormat="1" applyFont="1" applyFill="1" applyBorder="1" applyAlignment="1">
      <alignment horizontal="center" vertical="center" wrapText="1"/>
    </xf>
    <xf numFmtId="1" fontId="5" fillId="2" borderId="1" xfId="2" applyNumberFormat="1" applyFont="1" applyFill="1" applyBorder="1" applyAlignment="1">
      <alignment horizontal="left" vertical="center" wrapText="1"/>
    </xf>
    <xf numFmtId="10" fontId="5" fillId="2" borderId="1" xfId="3" applyNumberFormat="1" applyFont="1" applyFill="1" applyBorder="1" applyAlignment="1">
      <alignment horizontal="right" vertical="center" wrapText="1"/>
    </xf>
    <xf numFmtId="1" fontId="4" fillId="0" borderId="5" xfId="2" applyNumberFormat="1" applyFont="1" applyFill="1" applyBorder="1" applyAlignment="1">
      <alignment horizontal="center" vertical="center" wrapText="1"/>
    </xf>
    <xf numFmtId="1" fontId="0" fillId="0" borderId="7" xfId="0" applyNumberFormat="1" applyBorder="1" applyAlignment="1">
      <alignment vertical="center"/>
    </xf>
    <xf numFmtId="1" fontId="0" fillId="0" borderId="6" xfId="0" applyNumberFormat="1" applyBorder="1" applyAlignment="1">
      <alignment vertical="center"/>
    </xf>
    <xf numFmtId="2" fontId="4" fillId="0" borderId="1" xfId="2" applyNumberFormat="1" applyFont="1" applyBorder="1" applyAlignment="1">
      <alignment horizontal="left" vertical="center" wrapText="1"/>
    </xf>
    <xf numFmtId="1" fontId="4" fillId="0" borderId="5" xfId="0" applyNumberFormat="1" applyFont="1" applyFill="1" applyBorder="1" applyAlignment="1">
      <alignment horizontal="center" vertical="center" wrapText="1"/>
    </xf>
    <xf numFmtId="1" fontId="4" fillId="0" borderId="7" xfId="0" applyNumberFormat="1" applyFont="1" applyFill="1" applyBorder="1" applyAlignment="1">
      <alignment horizontal="center" vertical="center" wrapText="1"/>
    </xf>
    <xf numFmtId="1" fontId="4" fillId="0" borderId="6" xfId="0" applyNumberFormat="1"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4" xfId="0" applyFont="1" applyFill="1" applyBorder="1" applyAlignment="1">
      <alignment horizontal="left" vertical="center"/>
    </xf>
    <xf numFmtId="0" fontId="0" fillId="0" borderId="1" xfId="0" applyFill="1" applyBorder="1"/>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5" fillId="2" borderId="2" xfId="2" applyFont="1" applyFill="1" applyBorder="1" applyAlignment="1">
      <alignment horizontal="left" vertical="center" wrapText="1"/>
    </xf>
    <xf numFmtId="0" fontId="5" fillId="2" borderId="3" xfId="2" applyFont="1" applyFill="1" applyBorder="1" applyAlignment="1">
      <alignment horizontal="left" vertical="center" wrapText="1"/>
    </xf>
    <xf numFmtId="0" fontId="5" fillId="2" borderId="4" xfId="2" applyFont="1" applyFill="1" applyBorder="1" applyAlignment="1">
      <alignment horizontal="left" vertical="center" wrapText="1"/>
    </xf>
    <xf numFmtId="0" fontId="5" fillId="2" borderId="5"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1" xfId="2" applyNumberFormat="1" applyFont="1" applyFill="1" applyBorder="1" applyAlignment="1">
      <alignment horizontal="center" vertical="center" wrapText="1"/>
    </xf>
    <xf numFmtId="0" fontId="6" fillId="2" borderId="1" xfId="2" applyFont="1" applyFill="1" applyBorder="1" applyAlignment="1">
      <alignment horizontal="center" vertical="center" wrapText="1"/>
    </xf>
    <xf numFmtId="0" fontId="6" fillId="2" borderId="1" xfId="0" applyFont="1" applyFill="1" applyBorder="1" applyAlignment="1">
      <alignment horizontal="left" vertical="center"/>
    </xf>
    <xf numFmtId="0" fontId="12" fillId="2" borderId="1" xfId="2" applyFont="1" applyFill="1" applyBorder="1" applyAlignment="1">
      <alignment horizontal="center" vertical="center" wrapText="1"/>
    </xf>
    <xf numFmtId="0" fontId="5" fillId="0" borderId="5" xfId="0" applyFont="1" applyFill="1" applyBorder="1" applyAlignment="1">
      <alignment horizontal="left" vertical="center" wrapText="1"/>
    </xf>
    <xf numFmtId="1" fontId="30" fillId="0" borderId="5" xfId="2" applyNumberFormat="1" applyFont="1" applyFill="1" applyBorder="1" applyAlignment="1">
      <alignment horizontal="center" vertical="center" wrapText="1"/>
    </xf>
    <xf numFmtId="1" fontId="30" fillId="0" borderId="7" xfId="2" applyNumberFormat="1" applyFont="1" applyFill="1" applyBorder="1" applyAlignment="1">
      <alignment horizontal="center" vertical="center" wrapText="1"/>
    </xf>
    <xf numFmtId="1" fontId="30" fillId="0" borderId="6" xfId="2" applyNumberFormat="1" applyFont="1" applyFill="1" applyBorder="1" applyAlignment="1">
      <alignment horizontal="center" vertical="center" wrapText="1"/>
    </xf>
    <xf numFmtId="3" fontId="5" fillId="2" borderId="2" xfId="2" applyNumberFormat="1" applyFont="1" applyFill="1" applyBorder="1" applyAlignment="1">
      <alignment horizontal="center" vertical="center" wrapText="1"/>
    </xf>
    <xf numFmtId="3" fontId="5" fillId="2" borderId="3" xfId="2" applyNumberFormat="1" applyFont="1" applyFill="1" applyBorder="1" applyAlignment="1">
      <alignment horizontal="center" vertical="center" wrapText="1"/>
    </xf>
    <xf numFmtId="3" fontId="5" fillId="2" borderId="4" xfId="2" applyNumberFormat="1" applyFont="1" applyFill="1" applyBorder="1" applyAlignment="1">
      <alignment horizontal="center" vertical="center" wrapText="1"/>
    </xf>
    <xf numFmtId="164" fontId="4" fillId="2" borderId="1" xfId="2" quotePrefix="1" applyNumberFormat="1" applyFont="1" applyFill="1" applyBorder="1" applyAlignment="1">
      <alignment horizontal="right" vertical="center" wrapText="1"/>
    </xf>
    <xf numFmtId="0" fontId="12" fillId="2" borderId="1" xfId="2" applyFont="1" applyFill="1" applyBorder="1" applyAlignment="1">
      <alignment horizontal="left" vertical="center" wrapText="1"/>
    </xf>
    <xf numFmtId="0" fontId="12" fillId="2" borderId="2" xfId="2" applyFont="1" applyFill="1" applyBorder="1" applyAlignment="1">
      <alignment horizontal="left" vertical="center"/>
    </xf>
    <xf numFmtId="0" fontId="12" fillId="2" borderId="3" xfId="2" applyFont="1" applyFill="1" applyBorder="1" applyAlignment="1">
      <alignment horizontal="left" vertical="center"/>
    </xf>
    <xf numFmtId="0" fontId="12" fillId="2" borderId="4" xfId="2" applyFont="1" applyFill="1" applyBorder="1" applyAlignment="1">
      <alignment horizontal="left" vertical="center"/>
    </xf>
    <xf numFmtId="0" fontId="4" fillId="2" borderId="5" xfId="0" applyFont="1" applyFill="1" applyBorder="1" applyAlignment="1">
      <alignment horizontal="center" vertical="center"/>
    </xf>
    <xf numFmtId="0" fontId="5" fillId="0" borderId="5" xfId="2" applyFont="1" applyFill="1" applyBorder="1" applyAlignment="1">
      <alignment vertical="center" wrapText="1"/>
    </xf>
    <xf numFmtId="0" fontId="0" fillId="2" borderId="6" xfId="0" applyFill="1" applyBorder="1" applyAlignment="1">
      <alignment horizontal="center" vertical="center" wrapText="1"/>
    </xf>
    <xf numFmtId="165" fontId="5" fillId="2" borderId="5" xfId="2" applyNumberFormat="1" applyFont="1" applyFill="1" applyBorder="1" applyAlignment="1">
      <alignment horizontal="center" vertical="center" wrapText="1"/>
    </xf>
    <xf numFmtId="165" fontId="0" fillId="0" borderId="6" xfId="0" applyNumberFormat="1" applyBorder="1" applyAlignment="1">
      <alignment horizontal="center" vertical="center" wrapText="1"/>
    </xf>
    <xf numFmtId="0" fontId="5" fillId="2" borderId="6" xfId="2" applyFont="1" applyFill="1" applyBorder="1" applyAlignment="1">
      <alignment horizontal="center" vertical="center" wrapText="1"/>
    </xf>
    <xf numFmtId="0" fontId="2" fillId="2" borderId="7" xfId="0" applyFont="1" applyFill="1" applyBorder="1" applyAlignment="1">
      <alignment horizontal="center" vertical="center"/>
    </xf>
    <xf numFmtId="0" fontId="6" fillId="2" borderId="5" xfId="2" applyFont="1" applyFill="1" applyBorder="1" applyAlignment="1">
      <alignment horizontal="left" vertical="center" wrapText="1"/>
    </xf>
    <xf numFmtId="0" fontId="6" fillId="2" borderId="7" xfId="2" applyFont="1" applyFill="1" applyBorder="1" applyAlignment="1">
      <alignment horizontal="left" vertical="center" wrapText="1"/>
    </xf>
    <xf numFmtId="0" fontId="6" fillId="2" borderId="6" xfId="2" applyFont="1" applyFill="1" applyBorder="1" applyAlignment="1">
      <alignment horizontal="left" vertical="center" wrapText="1"/>
    </xf>
    <xf numFmtId="165" fontId="5" fillId="2" borderId="5" xfId="2" applyNumberFormat="1" applyFont="1" applyFill="1" applyBorder="1" applyAlignment="1">
      <alignment horizontal="left" vertical="center" wrapText="1"/>
    </xf>
    <xf numFmtId="165" fontId="5" fillId="2" borderId="7" xfId="2" applyNumberFormat="1" applyFont="1" applyFill="1" applyBorder="1" applyAlignment="1">
      <alignment horizontal="left" vertical="center" wrapText="1"/>
    </xf>
    <xf numFmtId="165" fontId="5" fillId="2" borderId="6" xfId="2" applyNumberFormat="1" applyFont="1" applyFill="1" applyBorder="1" applyAlignment="1">
      <alignment horizontal="left" vertical="center" wrapText="1"/>
    </xf>
    <xf numFmtId="0" fontId="6" fillId="2" borderId="5"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1" xfId="0" applyFont="1" applyFill="1" applyBorder="1" applyAlignment="1">
      <alignment horizontal="left" vertical="center" wrapText="1"/>
    </xf>
    <xf numFmtId="3" fontId="5" fillId="2" borderId="5" xfId="0" applyNumberFormat="1" applyFont="1" applyFill="1" applyBorder="1" applyAlignment="1">
      <alignment vertical="center"/>
    </xf>
    <xf numFmtId="3" fontId="0" fillId="2" borderId="7" xfId="0" applyNumberFormat="1" applyFill="1" applyBorder="1" applyAlignment="1">
      <alignment vertical="center"/>
    </xf>
    <xf numFmtId="3" fontId="0" fillId="2" borderId="6" xfId="0" applyNumberFormat="1" applyFill="1" applyBorder="1" applyAlignment="1">
      <alignment vertical="center"/>
    </xf>
    <xf numFmtId="3" fontId="5" fillId="2" borderId="5" xfId="0" applyNumberFormat="1" applyFont="1" applyFill="1" applyBorder="1" applyAlignment="1">
      <alignment horizontal="right" vertical="center"/>
    </xf>
    <xf numFmtId="3" fontId="5" fillId="2" borderId="6" xfId="0" applyNumberFormat="1" applyFont="1" applyFill="1" applyBorder="1" applyAlignment="1">
      <alignment horizontal="right" vertical="center"/>
    </xf>
    <xf numFmtId="0" fontId="0" fillId="2" borderId="6" xfId="0" applyFill="1" applyBorder="1" applyAlignment="1">
      <alignment horizontal="right" vertical="center"/>
    </xf>
    <xf numFmtId="164" fontId="5" fillId="2" borderId="5" xfId="0" applyNumberFormat="1" applyFont="1" applyFill="1" applyBorder="1" applyAlignment="1">
      <alignment horizontal="right" vertical="center"/>
    </xf>
    <xf numFmtId="164" fontId="0" fillId="2" borderId="6" xfId="0" applyNumberFormat="1" applyFill="1" applyBorder="1" applyAlignment="1">
      <alignment horizontal="right" vertical="center"/>
    </xf>
  </cellXfs>
  <cellStyles count="6">
    <cellStyle name="Normalny" xfId="0" builtinId="0"/>
    <cellStyle name="Normalny 2" xfId="4" xr:uid="{00000000-0005-0000-0000-000001000000}"/>
    <cellStyle name="Normalny_Arkusz1" xfId="1" xr:uid="{00000000-0005-0000-0000-000002000000}"/>
    <cellStyle name="Normalny_buza" xfId="2" xr:uid="{00000000-0005-0000-0000-000003000000}"/>
    <cellStyle name="Procentowy" xfId="3" builtinId="5"/>
    <cellStyle name="Procentowy 2" xfId="5" xr:uid="{00000000-0005-0000-0000-00000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495"/>
  <sheetViews>
    <sheetView showGridLines="0" tabSelected="1" topLeftCell="A409" zoomScale="178" zoomScaleNormal="178" zoomScaleSheetLayoutView="85" workbookViewId="0">
      <selection activeCell="I413" sqref="I413"/>
    </sheetView>
  </sheetViews>
  <sheetFormatPr defaultColWidth="9.140625" defaultRowHeight="9.9499999999999993" customHeight="1"/>
  <cols>
    <col min="1" max="1" width="18.5703125" style="4" customWidth="1"/>
    <col min="2" max="2" width="2.5703125" style="4" customWidth="1"/>
    <col min="3" max="3" width="24.5703125" style="4" customWidth="1"/>
    <col min="4" max="4" width="22.140625" style="4" customWidth="1"/>
    <col min="5" max="5" width="13.42578125" style="4" customWidth="1"/>
    <col min="6" max="6" width="10.28515625" style="12" customWidth="1"/>
    <col min="7" max="7" width="9.7109375" style="12" customWidth="1"/>
    <col min="8" max="8" width="10.85546875" style="11" customWidth="1"/>
    <col min="9" max="9" width="11" style="11" customWidth="1"/>
    <col min="10" max="10" width="11.42578125" style="11" customWidth="1"/>
    <col min="11" max="11" width="11.140625" style="13" customWidth="1"/>
    <col min="12" max="12" width="16" style="38" bestFit="1" customWidth="1"/>
    <col min="13" max="13" width="13.140625" style="4" bestFit="1" customWidth="1"/>
    <col min="14" max="14" width="12.85546875" style="4" bestFit="1" customWidth="1"/>
    <col min="15" max="15" width="11.5703125" style="4" bestFit="1" customWidth="1"/>
    <col min="16" max="16" width="9.5703125" style="4" bestFit="1" customWidth="1"/>
    <col min="17" max="16384" width="9.140625" style="4"/>
  </cols>
  <sheetData>
    <row r="1" spans="1:23" s="58" customFormat="1" ht="14.25" customHeight="1">
      <c r="A1" s="577" t="s">
        <v>11</v>
      </c>
      <c r="B1" s="581" t="s">
        <v>20</v>
      </c>
      <c r="C1" s="581"/>
      <c r="D1" s="577" t="s">
        <v>12</v>
      </c>
      <c r="E1" s="577" t="s">
        <v>6</v>
      </c>
      <c r="F1" s="577"/>
      <c r="G1" s="577"/>
      <c r="H1" s="581" t="s">
        <v>269</v>
      </c>
      <c r="I1" s="581"/>
      <c r="J1" s="581"/>
      <c r="K1" s="581"/>
      <c r="L1" s="57"/>
      <c r="O1" s="59"/>
    </row>
    <row r="2" spans="1:23" s="58" customFormat="1" ht="17.25" customHeight="1">
      <c r="A2" s="577"/>
      <c r="B2" s="581"/>
      <c r="C2" s="581"/>
      <c r="D2" s="577"/>
      <c r="E2" s="577" t="s">
        <v>7</v>
      </c>
      <c r="F2" s="598" t="s">
        <v>8</v>
      </c>
      <c r="G2" s="598"/>
      <c r="H2" s="581"/>
      <c r="I2" s="581"/>
      <c r="J2" s="581"/>
      <c r="K2" s="581"/>
      <c r="L2" s="57"/>
      <c r="O2" s="59"/>
    </row>
    <row r="3" spans="1:23" s="58" customFormat="1" ht="48" customHeight="1">
      <c r="A3" s="89" t="s">
        <v>13</v>
      </c>
      <c r="B3" s="581"/>
      <c r="C3" s="581"/>
      <c r="D3" s="577"/>
      <c r="E3" s="577"/>
      <c r="F3" s="198" t="s">
        <v>363</v>
      </c>
      <c r="G3" s="60" t="s">
        <v>9</v>
      </c>
      <c r="H3" s="199" t="s">
        <v>363</v>
      </c>
      <c r="I3" s="199" t="s">
        <v>364</v>
      </c>
      <c r="J3" s="105" t="s">
        <v>10</v>
      </c>
      <c r="K3" s="61" t="s">
        <v>30</v>
      </c>
      <c r="L3" s="57"/>
    </row>
    <row r="4" spans="1:23" s="6" customFormat="1" ht="9.75" customHeight="1">
      <c r="A4" s="62">
        <v>1</v>
      </c>
      <c r="B4" s="578">
        <v>2</v>
      </c>
      <c r="C4" s="579"/>
      <c r="D4" s="62">
        <v>3</v>
      </c>
      <c r="E4" s="62">
        <v>4</v>
      </c>
      <c r="F4" s="55">
        <v>5</v>
      </c>
      <c r="G4" s="55">
        <v>6</v>
      </c>
      <c r="H4" s="55">
        <v>7</v>
      </c>
      <c r="I4" s="55">
        <v>8</v>
      </c>
      <c r="J4" s="55">
        <v>9</v>
      </c>
      <c r="K4" s="55">
        <v>10</v>
      </c>
      <c r="L4" s="63"/>
    </row>
    <row r="5" spans="1:23" s="10" customFormat="1" ht="12.75" customHeight="1">
      <c r="A5" s="468" t="s">
        <v>183</v>
      </c>
      <c r="B5" s="468"/>
      <c r="C5" s="468"/>
      <c r="D5" s="468"/>
      <c r="E5" s="468"/>
      <c r="F5" s="468"/>
      <c r="G5" s="468"/>
      <c r="H5" s="468"/>
      <c r="I5" s="468"/>
      <c r="J5" s="468"/>
      <c r="K5" s="468"/>
      <c r="L5" s="40"/>
      <c r="M5" s="2"/>
      <c r="N5" s="2"/>
      <c r="O5" s="2"/>
      <c r="P5" s="2"/>
    </row>
    <row r="6" spans="1:23" s="9" customFormat="1" ht="12.75" customHeight="1">
      <c r="A6" s="416" t="s">
        <v>366</v>
      </c>
      <c r="B6" s="416"/>
      <c r="C6" s="416"/>
      <c r="D6" s="416"/>
      <c r="E6" s="416"/>
      <c r="F6" s="416"/>
      <c r="G6" s="416"/>
      <c r="H6" s="15">
        <f>H11</f>
        <v>40000</v>
      </c>
      <c r="I6" s="15">
        <f>I11</f>
        <v>40000</v>
      </c>
      <c r="J6" s="15">
        <f>J11</f>
        <v>34737</v>
      </c>
      <c r="K6" s="27">
        <f>J6/I6</f>
        <v>0.868425</v>
      </c>
      <c r="L6" s="40"/>
      <c r="M6" s="2"/>
      <c r="N6" s="2"/>
      <c r="O6" s="2"/>
      <c r="P6" s="2"/>
      <c r="Q6" s="10"/>
      <c r="R6" s="10"/>
      <c r="S6" s="10"/>
      <c r="T6" s="10"/>
      <c r="U6" s="10"/>
      <c r="V6" s="10"/>
      <c r="W6" s="10"/>
    </row>
    <row r="7" spans="1:23" s="9" customFormat="1" ht="12.75" customHeight="1">
      <c r="A7" s="417" t="s">
        <v>21</v>
      </c>
      <c r="B7" s="417"/>
      <c r="C7" s="417"/>
      <c r="D7" s="417"/>
      <c r="E7" s="417"/>
      <c r="F7" s="417"/>
      <c r="G7" s="417"/>
      <c r="H7" s="417"/>
      <c r="I7" s="417"/>
      <c r="J7" s="417"/>
      <c r="K7" s="417"/>
      <c r="L7" s="40"/>
      <c r="M7" s="2"/>
      <c r="N7" s="2"/>
      <c r="O7" s="2"/>
      <c r="P7" s="2"/>
      <c r="Q7" s="10"/>
      <c r="R7" s="10"/>
      <c r="S7" s="10"/>
      <c r="T7" s="10"/>
      <c r="U7" s="10"/>
      <c r="V7" s="10"/>
      <c r="W7" s="10"/>
    </row>
    <row r="8" spans="1:23" s="9" customFormat="1" ht="12.75" customHeight="1">
      <c r="A8" s="420" t="s">
        <v>61</v>
      </c>
      <c r="B8" s="417" t="s">
        <v>2</v>
      </c>
      <c r="C8" s="417"/>
      <c r="D8" s="417"/>
      <c r="E8" s="417"/>
      <c r="F8" s="417"/>
      <c r="G8" s="417"/>
      <c r="H8" s="417"/>
      <c r="I8" s="417"/>
      <c r="J8" s="417"/>
      <c r="K8" s="417"/>
      <c r="L8" s="40"/>
      <c r="M8" s="2"/>
      <c r="N8" s="2"/>
      <c r="O8" s="2"/>
      <c r="P8" s="2"/>
      <c r="Q8" s="10"/>
      <c r="R8" s="10"/>
      <c r="S8" s="10"/>
      <c r="T8" s="10"/>
      <c r="U8" s="10"/>
      <c r="V8" s="10"/>
      <c r="W8" s="10"/>
    </row>
    <row r="9" spans="1:23" s="9" customFormat="1" ht="12.75" customHeight="1">
      <c r="A9" s="420"/>
      <c r="B9" s="451"/>
      <c r="C9" s="408" t="s">
        <v>75</v>
      </c>
      <c r="D9" s="408"/>
      <c r="E9" s="408"/>
      <c r="F9" s="408"/>
      <c r="G9" s="408"/>
      <c r="H9" s="408"/>
      <c r="I9" s="408"/>
      <c r="J9" s="408"/>
      <c r="K9" s="408"/>
      <c r="L9" s="40"/>
      <c r="M9" s="2"/>
      <c r="N9" s="2"/>
      <c r="O9" s="2"/>
      <c r="P9" s="2"/>
      <c r="Q9" s="10"/>
      <c r="R9" s="10"/>
      <c r="S9" s="10"/>
      <c r="T9" s="10"/>
      <c r="U9" s="10"/>
      <c r="V9" s="10"/>
      <c r="W9" s="10"/>
    </row>
    <row r="10" spans="1:23" s="9" customFormat="1" ht="12.75" customHeight="1">
      <c r="A10" s="420"/>
      <c r="B10" s="451"/>
      <c r="C10" s="408" t="s">
        <v>76</v>
      </c>
      <c r="D10" s="408"/>
      <c r="E10" s="408"/>
      <c r="F10" s="408"/>
      <c r="G10" s="408"/>
      <c r="H10" s="408"/>
      <c r="I10" s="408"/>
      <c r="J10" s="408"/>
      <c r="K10" s="408"/>
      <c r="L10" s="40"/>
      <c r="M10" s="2"/>
      <c r="N10" s="2"/>
      <c r="O10" s="2"/>
      <c r="P10" s="2"/>
      <c r="Q10" s="10"/>
      <c r="R10" s="10"/>
      <c r="S10" s="10"/>
      <c r="T10" s="10"/>
      <c r="U10" s="10"/>
      <c r="V10" s="10"/>
      <c r="W10" s="10"/>
    </row>
    <row r="11" spans="1:23" s="9" customFormat="1" ht="52.15" customHeight="1">
      <c r="A11" s="420" t="s">
        <v>403</v>
      </c>
      <c r="B11" s="558"/>
      <c r="C11" s="468" t="s">
        <v>127</v>
      </c>
      <c r="D11" s="417" t="s">
        <v>154</v>
      </c>
      <c r="E11" s="537" t="s">
        <v>112</v>
      </c>
      <c r="F11" s="569">
        <v>304</v>
      </c>
      <c r="G11" s="570" t="s">
        <v>404</v>
      </c>
      <c r="H11" s="601">
        <v>40000</v>
      </c>
      <c r="I11" s="601">
        <v>40000</v>
      </c>
      <c r="J11" s="469">
        <v>34737</v>
      </c>
      <c r="K11" s="473">
        <f>J11/I11</f>
        <v>0.868425</v>
      </c>
      <c r="L11" s="40"/>
      <c r="N11" s="2"/>
      <c r="O11" s="2"/>
      <c r="P11" s="2"/>
      <c r="Q11" s="10"/>
      <c r="R11" s="10"/>
      <c r="S11" s="10"/>
      <c r="T11" s="10"/>
      <c r="U11" s="10"/>
      <c r="V11" s="10"/>
      <c r="W11" s="10"/>
    </row>
    <row r="12" spans="1:23" s="9" customFormat="1" ht="12" customHeight="1">
      <c r="A12" s="420"/>
      <c r="B12" s="558"/>
      <c r="C12" s="468"/>
      <c r="D12" s="417"/>
      <c r="E12" s="537"/>
      <c r="F12" s="569"/>
      <c r="G12" s="570"/>
      <c r="H12" s="601"/>
      <c r="I12" s="601"/>
      <c r="J12" s="469"/>
      <c r="K12" s="473"/>
      <c r="L12" s="40"/>
      <c r="M12" s="2"/>
      <c r="N12" s="2"/>
      <c r="O12" s="2"/>
      <c r="P12" s="2"/>
      <c r="Q12" s="10"/>
      <c r="R12" s="10"/>
      <c r="S12" s="10"/>
      <c r="T12" s="10"/>
      <c r="U12" s="10"/>
      <c r="V12" s="10"/>
      <c r="W12" s="10"/>
    </row>
    <row r="13" spans="1:23" s="9" customFormat="1" ht="60" customHeight="1">
      <c r="A13" s="420"/>
      <c r="B13" s="558"/>
      <c r="C13" s="468"/>
      <c r="D13" s="417"/>
      <c r="E13" s="537"/>
      <c r="F13" s="569"/>
      <c r="G13" s="570"/>
      <c r="H13" s="601"/>
      <c r="I13" s="601"/>
      <c r="J13" s="469"/>
      <c r="K13" s="473"/>
      <c r="P13" s="2"/>
      <c r="Q13" s="10"/>
      <c r="R13" s="10"/>
      <c r="S13" s="10"/>
      <c r="T13" s="10"/>
      <c r="U13" s="10"/>
      <c r="V13" s="10"/>
      <c r="W13" s="10"/>
    </row>
    <row r="14" spans="1:23" ht="12.75" customHeight="1">
      <c r="A14" s="472" t="s">
        <v>445</v>
      </c>
      <c r="B14" s="472"/>
      <c r="C14" s="472"/>
      <c r="D14" s="472"/>
      <c r="E14" s="472"/>
      <c r="F14" s="472"/>
      <c r="G14" s="472"/>
      <c r="H14" s="472"/>
      <c r="I14" s="472"/>
      <c r="J14" s="472"/>
      <c r="K14" s="472"/>
      <c r="L14" s="40"/>
      <c r="M14" s="2"/>
      <c r="N14" s="2"/>
      <c r="O14" s="2"/>
      <c r="P14" s="2"/>
      <c r="Q14" s="10"/>
      <c r="R14" s="10"/>
      <c r="S14" s="10"/>
      <c r="T14" s="3"/>
      <c r="U14" s="3"/>
      <c r="V14" s="3"/>
      <c r="W14" s="3"/>
    </row>
    <row r="15" spans="1:23" s="67" customFormat="1" ht="12.75" customHeight="1">
      <c r="A15" s="468" t="s">
        <v>206</v>
      </c>
      <c r="B15" s="468"/>
      <c r="C15" s="468"/>
      <c r="D15" s="468"/>
      <c r="E15" s="468"/>
      <c r="F15" s="468"/>
      <c r="G15" s="468"/>
      <c r="H15" s="468"/>
      <c r="I15" s="468"/>
      <c r="J15" s="468"/>
      <c r="K15" s="468"/>
      <c r="L15" s="40"/>
      <c r="M15" s="32"/>
      <c r="N15" s="2"/>
      <c r="O15" s="2"/>
      <c r="P15" s="2"/>
      <c r="Q15" s="66"/>
      <c r="R15" s="66"/>
      <c r="S15" s="66"/>
      <c r="T15" s="66"/>
      <c r="U15" s="66"/>
      <c r="V15" s="66"/>
      <c r="W15" s="66"/>
    </row>
    <row r="16" spans="1:23" ht="12.75" customHeight="1">
      <c r="A16" s="416" t="s">
        <v>366</v>
      </c>
      <c r="B16" s="416"/>
      <c r="C16" s="416"/>
      <c r="D16" s="416"/>
      <c r="E16" s="416"/>
      <c r="F16" s="416"/>
      <c r="G16" s="416"/>
      <c r="H16" s="17">
        <f>H29+H30</f>
        <v>1000000</v>
      </c>
      <c r="I16" s="17">
        <f>I29+I30</f>
        <v>993620</v>
      </c>
      <c r="J16" s="17">
        <f>J29+J30</f>
        <v>953502</v>
      </c>
      <c r="K16" s="27">
        <f>J16/I16</f>
        <v>0.95962440369557778</v>
      </c>
      <c r="L16" s="40"/>
      <c r="M16" s="32"/>
      <c r="N16" s="2"/>
      <c r="O16" s="2"/>
      <c r="P16" s="2"/>
      <c r="Q16" s="10"/>
      <c r="R16" s="10"/>
      <c r="S16" s="10"/>
      <c r="T16" s="3"/>
      <c r="U16" s="3"/>
      <c r="V16" s="3"/>
      <c r="W16" s="3"/>
    </row>
    <row r="17" spans="1:23" ht="12.75" customHeight="1">
      <c r="A17" s="417" t="s">
        <v>111</v>
      </c>
      <c r="B17" s="417"/>
      <c r="C17" s="417"/>
      <c r="D17" s="417"/>
      <c r="E17" s="417"/>
      <c r="F17" s="417"/>
      <c r="G17" s="417"/>
      <c r="H17" s="417"/>
      <c r="I17" s="417"/>
      <c r="J17" s="417"/>
      <c r="K17" s="417"/>
      <c r="L17" s="40"/>
      <c r="M17" s="2"/>
      <c r="N17" s="2"/>
      <c r="O17" s="2"/>
      <c r="P17" s="2"/>
      <c r="Q17" s="10"/>
      <c r="R17" s="10"/>
      <c r="S17" s="10"/>
      <c r="T17" s="3"/>
      <c r="U17" s="3"/>
      <c r="V17" s="3"/>
      <c r="W17" s="3"/>
    </row>
    <row r="18" spans="1:23" ht="12.75" customHeight="1">
      <c r="A18" s="319"/>
      <c r="B18" s="537" t="s">
        <v>104</v>
      </c>
      <c r="C18" s="537"/>
      <c r="D18" s="537"/>
      <c r="E18" s="537"/>
      <c r="F18" s="537"/>
      <c r="G18" s="537"/>
      <c r="H18" s="537"/>
      <c r="I18" s="537"/>
      <c r="J18" s="537"/>
      <c r="K18" s="537"/>
      <c r="L18" s="40"/>
      <c r="M18" s="2"/>
      <c r="N18" s="2"/>
      <c r="O18" s="2"/>
      <c r="P18" s="2"/>
      <c r="Q18" s="10"/>
      <c r="R18" s="10"/>
      <c r="S18" s="10"/>
      <c r="T18" s="3"/>
      <c r="U18" s="3"/>
      <c r="V18" s="3"/>
      <c r="W18" s="3"/>
    </row>
    <row r="19" spans="1:23" ht="12.75" customHeight="1">
      <c r="A19" s="192"/>
      <c r="B19" s="574"/>
      <c r="C19" s="408" t="s">
        <v>124</v>
      </c>
      <c r="D19" s="408"/>
      <c r="E19" s="408"/>
      <c r="F19" s="408"/>
      <c r="G19" s="408"/>
      <c r="H19" s="408"/>
      <c r="I19" s="408"/>
      <c r="J19" s="408"/>
      <c r="K19" s="408"/>
      <c r="L19" s="40"/>
      <c r="M19" s="2"/>
      <c r="N19" s="2"/>
      <c r="O19" s="2"/>
      <c r="P19" s="2"/>
      <c r="Q19" s="10"/>
      <c r="R19" s="10"/>
      <c r="S19" s="10"/>
      <c r="T19" s="3"/>
      <c r="U19" s="3"/>
      <c r="V19" s="3"/>
      <c r="W19" s="3"/>
    </row>
    <row r="20" spans="1:23" ht="12.75" customHeight="1">
      <c r="A20" s="192"/>
      <c r="B20" s="574"/>
      <c r="C20" s="408" t="s">
        <v>207</v>
      </c>
      <c r="D20" s="408"/>
      <c r="E20" s="408"/>
      <c r="F20" s="408"/>
      <c r="G20" s="408"/>
      <c r="H20" s="408"/>
      <c r="I20" s="408"/>
      <c r="J20" s="408"/>
      <c r="K20" s="408"/>
      <c r="L20" s="40"/>
      <c r="M20" s="2"/>
      <c r="N20" s="2"/>
      <c r="O20" s="2"/>
      <c r="P20" s="2"/>
      <c r="Q20" s="10"/>
      <c r="R20" s="10"/>
      <c r="S20" s="10"/>
      <c r="T20" s="3"/>
      <c r="U20" s="3"/>
      <c r="V20" s="3"/>
      <c r="W20" s="3"/>
    </row>
    <row r="21" spans="1:23" s="10" customFormat="1" ht="12.75" customHeight="1">
      <c r="A21" s="192"/>
      <c r="B21" s="574"/>
      <c r="C21" s="408" t="s">
        <v>135</v>
      </c>
      <c r="D21" s="408"/>
      <c r="E21" s="408"/>
      <c r="F21" s="408"/>
      <c r="G21" s="408"/>
      <c r="H21" s="408"/>
      <c r="I21" s="408"/>
      <c r="J21" s="408"/>
      <c r="K21" s="408"/>
      <c r="L21" s="40"/>
      <c r="M21" s="2"/>
      <c r="N21" s="2"/>
      <c r="O21" s="2"/>
      <c r="P21" s="2"/>
    </row>
    <row r="22" spans="1:23" s="9" customFormat="1" ht="12.75" customHeight="1">
      <c r="A22" s="192"/>
      <c r="B22" s="574"/>
      <c r="C22" s="408" t="s">
        <v>136</v>
      </c>
      <c r="D22" s="408"/>
      <c r="E22" s="408"/>
      <c r="F22" s="408"/>
      <c r="G22" s="408"/>
      <c r="H22" s="408"/>
      <c r="I22" s="408"/>
      <c r="J22" s="408"/>
      <c r="K22" s="408"/>
      <c r="L22" s="40"/>
      <c r="M22" s="2"/>
      <c r="N22" s="2"/>
      <c r="O22" s="2"/>
      <c r="P22" s="2"/>
      <c r="Q22" s="10"/>
      <c r="R22" s="10"/>
      <c r="S22" s="10"/>
      <c r="T22" s="10"/>
      <c r="U22" s="10"/>
      <c r="V22" s="10"/>
      <c r="W22" s="10"/>
    </row>
    <row r="23" spans="1:23" s="9" customFormat="1" ht="12.75" customHeight="1">
      <c r="A23" s="192"/>
      <c r="B23" s="574"/>
      <c r="C23" s="408" t="s">
        <v>208</v>
      </c>
      <c r="D23" s="408"/>
      <c r="E23" s="408"/>
      <c r="F23" s="408"/>
      <c r="G23" s="408"/>
      <c r="H23" s="408"/>
      <c r="I23" s="408"/>
      <c r="J23" s="408"/>
      <c r="K23" s="408"/>
      <c r="L23" s="40"/>
      <c r="M23" s="2"/>
      <c r="N23" s="2"/>
      <c r="O23" s="2"/>
      <c r="P23" s="2"/>
      <c r="Q23" s="10"/>
      <c r="R23" s="10"/>
      <c r="S23" s="10"/>
      <c r="T23" s="10"/>
      <c r="U23" s="10"/>
      <c r="V23" s="10"/>
      <c r="W23" s="10"/>
    </row>
    <row r="24" spans="1:23" s="9" customFormat="1" ht="12.75" customHeight="1">
      <c r="A24" s="192"/>
      <c r="B24" s="574"/>
      <c r="C24" s="408" t="s">
        <v>209</v>
      </c>
      <c r="D24" s="408"/>
      <c r="E24" s="408"/>
      <c r="F24" s="408"/>
      <c r="G24" s="408"/>
      <c r="H24" s="408"/>
      <c r="I24" s="408"/>
      <c r="J24" s="408"/>
      <c r="K24" s="408"/>
      <c r="L24" s="40"/>
      <c r="M24" s="32"/>
      <c r="N24" s="2"/>
      <c r="O24" s="2"/>
      <c r="P24" s="2"/>
      <c r="Q24" s="10"/>
      <c r="R24" s="10"/>
      <c r="S24" s="10"/>
      <c r="T24" s="10"/>
      <c r="U24" s="10"/>
      <c r="V24" s="10"/>
      <c r="W24" s="10"/>
    </row>
    <row r="25" spans="1:23" s="9" customFormat="1" ht="12.75" customHeight="1">
      <c r="A25" s="192"/>
      <c r="B25" s="574"/>
      <c r="C25" s="408" t="s">
        <v>210</v>
      </c>
      <c r="D25" s="408"/>
      <c r="E25" s="408"/>
      <c r="F25" s="408"/>
      <c r="G25" s="408"/>
      <c r="H25" s="408"/>
      <c r="I25" s="408"/>
      <c r="J25" s="408"/>
      <c r="K25" s="408"/>
      <c r="L25" s="40"/>
      <c r="M25" s="2"/>
      <c r="N25" s="2"/>
      <c r="O25" s="2"/>
      <c r="P25" s="2"/>
      <c r="Q25" s="10"/>
      <c r="R25" s="10"/>
      <c r="S25" s="10"/>
      <c r="T25" s="10"/>
      <c r="U25" s="10"/>
      <c r="V25" s="10"/>
      <c r="W25" s="10"/>
    </row>
    <row r="26" spans="1:23" s="9" customFormat="1" ht="12.75" customHeight="1">
      <c r="A26" s="192"/>
      <c r="B26" s="574"/>
      <c r="C26" s="408" t="s">
        <v>211</v>
      </c>
      <c r="D26" s="408"/>
      <c r="E26" s="408"/>
      <c r="F26" s="408"/>
      <c r="G26" s="408"/>
      <c r="H26" s="408"/>
      <c r="I26" s="408"/>
      <c r="J26" s="408"/>
      <c r="K26" s="408"/>
      <c r="L26" s="230"/>
      <c r="M26" s="32"/>
      <c r="N26" s="2"/>
      <c r="O26" s="2"/>
      <c r="P26" s="2"/>
      <c r="Q26" s="10"/>
      <c r="R26" s="10"/>
      <c r="S26" s="10"/>
      <c r="T26" s="10"/>
      <c r="U26" s="10"/>
      <c r="V26" s="10"/>
      <c r="W26" s="10"/>
    </row>
    <row r="27" spans="1:23" s="9" customFormat="1" ht="12.75" customHeight="1">
      <c r="A27" s="192"/>
      <c r="B27" s="574"/>
      <c r="C27" s="408" t="s">
        <v>125</v>
      </c>
      <c r="D27" s="408"/>
      <c r="E27" s="408"/>
      <c r="F27" s="408"/>
      <c r="G27" s="408"/>
      <c r="H27" s="408"/>
      <c r="I27" s="408"/>
      <c r="J27" s="408"/>
      <c r="K27" s="408"/>
      <c r="L27" s="230"/>
      <c r="M27" s="2"/>
      <c r="N27" s="2"/>
      <c r="O27" s="2"/>
      <c r="P27" s="2"/>
      <c r="Q27" s="10"/>
      <c r="R27" s="10"/>
      <c r="S27" s="10"/>
      <c r="T27" s="10"/>
      <c r="U27" s="10"/>
      <c r="V27" s="10"/>
      <c r="W27" s="10"/>
    </row>
    <row r="28" spans="1:23" s="9" customFormat="1" ht="16.5" customHeight="1">
      <c r="A28" s="192"/>
      <c r="B28" s="574"/>
      <c r="C28" s="408" t="s">
        <v>212</v>
      </c>
      <c r="D28" s="408"/>
      <c r="E28" s="408"/>
      <c r="F28" s="408"/>
      <c r="G28" s="408"/>
      <c r="H28" s="408"/>
      <c r="I28" s="408"/>
      <c r="J28" s="408"/>
      <c r="K28" s="408"/>
      <c r="L28" s="40"/>
      <c r="M28" s="2"/>
      <c r="N28" s="2"/>
      <c r="O28" s="2"/>
      <c r="P28" s="2"/>
      <c r="Q28" s="10"/>
      <c r="R28" s="10"/>
      <c r="S28" s="10"/>
      <c r="T28" s="10"/>
      <c r="U28" s="10"/>
      <c r="V28" s="10"/>
      <c r="W28" s="10"/>
    </row>
    <row r="29" spans="1:23" ht="44.25" customHeight="1">
      <c r="A29" s="333" t="s">
        <v>380</v>
      </c>
      <c r="B29" s="498"/>
      <c r="C29" s="582" t="s">
        <v>406</v>
      </c>
      <c r="D29" s="583" t="s">
        <v>408</v>
      </c>
      <c r="E29" s="584" t="s">
        <v>407</v>
      </c>
      <c r="F29" s="585" t="s">
        <v>441</v>
      </c>
      <c r="G29" s="586">
        <v>97.26</v>
      </c>
      <c r="H29" s="229">
        <v>886938</v>
      </c>
      <c r="I29" s="129">
        <v>886938</v>
      </c>
      <c r="J29" s="129">
        <v>847122</v>
      </c>
      <c r="K29" s="114">
        <f>J29/I29</f>
        <v>0.95510847432402268</v>
      </c>
      <c r="L29" s="40"/>
      <c r="M29" s="2"/>
      <c r="N29" s="2"/>
      <c r="O29" s="2"/>
      <c r="P29" s="2"/>
      <c r="Q29" s="10"/>
      <c r="R29" s="10"/>
      <c r="S29" s="10"/>
      <c r="T29" s="3"/>
      <c r="U29" s="3"/>
      <c r="V29" s="3"/>
      <c r="W29" s="3"/>
    </row>
    <row r="30" spans="1:23" ht="45" customHeight="1">
      <c r="A30" s="237" t="s">
        <v>381</v>
      </c>
      <c r="B30" s="588"/>
      <c r="C30" s="415"/>
      <c r="D30" s="415"/>
      <c r="E30" s="415"/>
      <c r="F30" s="415"/>
      <c r="G30" s="587"/>
      <c r="H30" s="229">
        <v>113062</v>
      </c>
      <c r="I30" s="129">
        <v>106682</v>
      </c>
      <c r="J30" s="129">
        <v>106380</v>
      </c>
      <c r="K30" s="334">
        <f>J30/I30</f>
        <v>0.99716915693369079</v>
      </c>
      <c r="L30" s="40"/>
      <c r="M30" s="2"/>
      <c r="N30" s="2"/>
      <c r="O30" s="2"/>
      <c r="P30" s="2"/>
      <c r="Q30" s="10"/>
      <c r="R30" s="10"/>
      <c r="S30" s="10"/>
      <c r="T30" s="3"/>
      <c r="U30" s="3"/>
      <c r="V30" s="3"/>
      <c r="W30" s="3"/>
    </row>
    <row r="31" spans="1:23" ht="12.75" customHeight="1">
      <c r="A31" s="451" t="s">
        <v>91</v>
      </c>
      <c r="B31" s="451"/>
      <c r="C31" s="451"/>
      <c r="D31" s="451"/>
      <c r="E31" s="451"/>
      <c r="F31" s="451"/>
      <c r="G31" s="451"/>
      <c r="H31" s="451"/>
      <c r="I31" s="451"/>
      <c r="J31" s="451"/>
      <c r="K31" s="451"/>
      <c r="L31" s="40"/>
      <c r="M31" s="2"/>
      <c r="N31" s="2"/>
      <c r="O31" s="2"/>
      <c r="P31" s="2"/>
      <c r="Q31" s="10"/>
      <c r="R31" s="10"/>
      <c r="S31" s="10"/>
      <c r="T31" s="3"/>
      <c r="U31" s="3"/>
      <c r="V31" s="3"/>
      <c r="W31" s="3"/>
    </row>
    <row r="32" spans="1:23" ht="12.75" customHeight="1">
      <c r="A32" s="451" t="s">
        <v>366</v>
      </c>
      <c r="B32" s="451"/>
      <c r="C32" s="451"/>
      <c r="D32" s="451"/>
      <c r="E32" s="451"/>
      <c r="F32" s="451"/>
      <c r="G32" s="451"/>
      <c r="H32" s="15">
        <f>H37</f>
        <v>387600</v>
      </c>
      <c r="I32" s="15">
        <f>I37</f>
        <v>387600</v>
      </c>
      <c r="J32" s="15">
        <f>J37</f>
        <v>130044</v>
      </c>
      <c r="K32" s="27">
        <f>J32/I32</f>
        <v>0.33551083591331271</v>
      </c>
      <c r="L32" s="40"/>
      <c r="M32" s="2"/>
      <c r="N32" s="2"/>
      <c r="O32" s="2"/>
      <c r="P32" s="2"/>
      <c r="Q32" s="10"/>
      <c r="R32" s="10"/>
      <c r="S32" s="10"/>
      <c r="T32" s="3"/>
      <c r="U32" s="3"/>
      <c r="V32" s="3"/>
      <c r="W32" s="3"/>
    </row>
    <row r="33" spans="1:23" ht="12.75" customHeight="1">
      <c r="A33" s="407" t="s">
        <v>15</v>
      </c>
      <c r="B33" s="407"/>
      <c r="C33" s="407"/>
      <c r="D33" s="407"/>
      <c r="E33" s="407"/>
      <c r="F33" s="407"/>
      <c r="G33" s="407"/>
      <c r="H33" s="407"/>
      <c r="I33" s="407"/>
      <c r="J33" s="407"/>
      <c r="K33" s="407"/>
      <c r="L33" s="40"/>
      <c r="M33" s="2"/>
      <c r="N33" s="2"/>
      <c r="O33" s="2"/>
      <c r="P33" s="2"/>
      <c r="Q33" s="10"/>
      <c r="R33" s="10"/>
      <c r="S33" s="10"/>
      <c r="T33" s="3"/>
      <c r="U33" s="3"/>
      <c r="V33" s="3"/>
      <c r="W33" s="3"/>
    </row>
    <row r="34" spans="1:23" ht="12.75" customHeight="1">
      <c r="A34" s="412"/>
      <c r="B34" s="407" t="s">
        <v>62</v>
      </c>
      <c r="C34" s="407"/>
      <c r="D34" s="407"/>
      <c r="E34" s="407"/>
      <c r="F34" s="407"/>
      <c r="G34" s="407"/>
      <c r="H34" s="407"/>
      <c r="I34" s="407"/>
      <c r="J34" s="407"/>
      <c r="K34" s="407"/>
      <c r="L34" s="40"/>
      <c r="M34" s="2"/>
      <c r="N34" s="2"/>
      <c r="O34" s="2"/>
      <c r="P34" s="2"/>
      <c r="Q34" s="10"/>
      <c r="R34" s="10"/>
      <c r="S34" s="10"/>
      <c r="T34" s="3"/>
      <c r="U34" s="3"/>
      <c r="V34" s="3"/>
      <c r="W34" s="3"/>
    </row>
    <row r="35" spans="1:23" s="67" customFormat="1" ht="12.75" customHeight="1">
      <c r="A35" s="412"/>
      <c r="B35" s="542"/>
      <c r="C35" s="407" t="s">
        <v>31</v>
      </c>
      <c r="D35" s="407"/>
      <c r="E35" s="407"/>
      <c r="F35" s="407"/>
      <c r="G35" s="407"/>
      <c r="H35" s="407"/>
      <c r="I35" s="407"/>
      <c r="J35" s="407"/>
      <c r="K35" s="407"/>
      <c r="L35" s="40"/>
      <c r="M35" s="32"/>
      <c r="N35" s="2"/>
      <c r="O35" s="2"/>
      <c r="P35" s="2"/>
      <c r="Q35" s="66"/>
      <c r="R35" s="66"/>
      <c r="S35" s="66"/>
      <c r="T35" s="66"/>
      <c r="U35" s="66"/>
      <c r="V35" s="66"/>
      <c r="W35" s="66"/>
    </row>
    <row r="36" spans="1:23" ht="12.75" customHeight="1">
      <c r="A36" s="412"/>
      <c r="B36" s="542"/>
      <c r="C36" s="407" t="s">
        <v>32</v>
      </c>
      <c r="D36" s="580"/>
      <c r="E36" s="580"/>
      <c r="F36" s="580"/>
      <c r="G36" s="580"/>
      <c r="H36" s="580"/>
      <c r="I36" s="580"/>
      <c r="J36" s="580"/>
      <c r="K36" s="580"/>
      <c r="L36" s="40"/>
      <c r="M36" s="32"/>
      <c r="N36" s="2"/>
      <c r="O36" s="2"/>
      <c r="P36" s="2"/>
      <c r="Q36" s="10"/>
      <c r="R36" s="10"/>
      <c r="S36" s="10"/>
      <c r="T36" s="3"/>
      <c r="U36" s="3"/>
      <c r="V36" s="3"/>
      <c r="W36" s="3"/>
    </row>
    <row r="37" spans="1:23" ht="70.5" customHeight="1">
      <c r="A37" s="238" t="s">
        <v>320</v>
      </c>
      <c r="B37" s="242"/>
      <c r="C37" s="235" t="s">
        <v>90</v>
      </c>
      <c r="D37" s="166" t="s">
        <v>382</v>
      </c>
      <c r="E37" s="143" t="s">
        <v>306</v>
      </c>
      <c r="F37" s="239">
        <v>700</v>
      </c>
      <c r="G37" s="396">
        <v>380</v>
      </c>
      <c r="H37" s="160">
        <v>387600</v>
      </c>
      <c r="I37" s="337">
        <v>387600</v>
      </c>
      <c r="J37" s="113">
        <v>130044</v>
      </c>
      <c r="K37" s="236">
        <f>J37/I37</f>
        <v>0.33551083591331271</v>
      </c>
      <c r="L37" s="40"/>
      <c r="M37" s="2"/>
      <c r="N37" s="2"/>
      <c r="O37" s="2"/>
      <c r="P37" s="2"/>
      <c r="Q37" s="10"/>
      <c r="R37" s="10"/>
      <c r="S37" s="10"/>
      <c r="T37" s="3"/>
      <c r="U37" s="3"/>
      <c r="V37" s="3"/>
      <c r="W37" s="3"/>
    </row>
    <row r="38" spans="1:23" ht="23.25" customHeight="1">
      <c r="A38" s="468" t="s">
        <v>159</v>
      </c>
      <c r="B38" s="468"/>
      <c r="C38" s="468"/>
      <c r="D38" s="468"/>
      <c r="E38" s="468"/>
      <c r="F38" s="468"/>
      <c r="G38" s="468"/>
      <c r="H38" s="468"/>
      <c r="I38" s="468"/>
      <c r="J38" s="468"/>
      <c r="K38" s="468"/>
      <c r="L38" s="40"/>
      <c r="M38" s="2"/>
      <c r="N38" s="2"/>
      <c r="O38" s="2"/>
      <c r="P38" s="2"/>
      <c r="Q38" s="10"/>
      <c r="R38" s="10"/>
      <c r="S38" s="10"/>
      <c r="T38" s="3"/>
      <c r="U38" s="3"/>
      <c r="V38" s="3"/>
      <c r="W38" s="3"/>
    </row>
    <row r="39" spans="1:23" ht="12.75" customHeight="1">
      <c r="A39" s="416" t="s">
        <v>366</v>
      </c>
      <c r="B39" s="416"/>
      <c r="C39" s="416"/>
      <c r="D39" s="416"/>
      <c r="E39" s="416"/>
      <c r="F39" s="416"/>
      <c r="G39" s="416"/>
      <c r="H39" s="115">
        <f>H46</f>
        <v>10868</v>
      </c>
      <c r="I39" s="15">
        <f>I46</f>
        <v>10868</v>
      </c>
      <c r="J39" s="15">
        <f>J46</f>
        <v>10214</v>
      </c>
      <c r="K39" s="27">
        <f>J39/I39</f>
        <v>0.93982333456017664</v>
      </c>
      <c r="L39" s="40"/>
      <c r="M39" s="2"/>
      <c r="N39" s="2"/>
      <c r="O39" s="2"/>
      <c r="P39" s="2"/>
      <c r="Q39" s="10"/>
      <c r="R39" s="10"/>
      <c r="S39" s="10"/>
      <c r="T39" s="3"/>
      <c r="U39" s="3"/>
      <c r="V39" s="3"/>
      <c r="W39" s="3"/>
    </row>
    <row r="40" spans="1:23" ht="12.75" customHeight="1">
      <c r="A40" s="595" t="s">
        <v>15</v>
      </c>
      <c r="B40" s="596"/>
      <c r="C40" s="596"/>
      <c r="D40" s="596"/>
      <c r="E40" s="596"/>
      <c r="F40" s="596"/>
      <c r="G40" s="596"/>
      <c r="H40" s="596"/>
      <c r="I40" s="596"/>
      <c r="J40" s="596"/>
      <c r="K40" s="597"/>
      <c r="L40" s="40"/>
      <c r="M40" s="2"/>
      <c r="N40" s="2"/>
      <c r="O40" s="2"/>
      <c r="P40" s="2"/>
      <c r="Q40" s="10"/>
      <c r="R40" s="10"/>
      <c r="S40" s="10"/>
      <c r="T40" s="3"/>
      <c r="U40" s="3"/>
      <c r="V40" s="3"/>
      <c r="W40" s="3"/>
    </row>
    <row r="41" spans="1:23" ht="12.75" customHeight="1">
      <c r="A41" s="532"/>
      <c r="B41" s="542" t="s">
        <v>62</v>
      </c>
      <c r="C41" s="542"/>
      <c r="D41" s="542"/>
      <c r="E41" s="542"/>
      <c r="F41" s="542"/>
      <c r="G41" s="542"/>
      <c r="H41" s="542"/>
      <c r="I41" s="542"/>
      <c r="J41" s="542"/>
      <c r="K41" s="542"/>
      <c r="L41" s="40"/>
      <c r="M41" s="2"/>
      <c r="N41" s="2"/>
      <c r="O41" s="2"/>
      <c r="P41" s="2"/>
      <c r="Q41" s="10"/>
      <c r="R41" s="10"/>
      <c r="S41" s="10"/>
      <c r="T41" s="3"/>
      <c r="U41" s="3"/>
      <c r="V41" s="3"/>
      <c r="W41" s="3"/>
    </row>
    <row r="42" spans="1:23" s="67" customFormat="1" ht="12.75" customHeight="1">
      <c r="A42" s="532"/>
      <c r="B42" s="567"/>
      <c r="C42" s="568" t="s">
        <v>157</v>
      </c>
      <c r="D42" s="568"/>
      <c r="E42" s="568"/>
      <c r="F42" s="568"/>
      <c r="G42" s="568"/>
      <c r="H42" s="568"/>
      <c r="I42" s="568"/>
      <c r="J42" s="568"/>
      <c r="K42" s="568"/>
      <c r="L42" s="40"/>
      <c r="M42" s="2"/>
      <c r="N42" s="2"/>
      <c r="O42" s="2"/>
      <c r="P42" s="2"/>
      <c r="Q42" s="66"/>
      <c r="R42" s="66"/>
      <c r="S42" s="66"/>
      <c r="T42" s="66"/>
      <c r="U42" s="66"/>
      <c r="V42" s="66"/>
      <c r="W42" s="66"/>
    </row>
    <row r="43" spans="1:23" ht="12.75" customHeight="1">
      <c r="A43" s="532"/>
      <c r="B43" s="567"/>
      <c r="C43" s="568" t="s">
        <v>158</v>
      </c>
      <c r="D43" s="568"/>
      <c r="E43" s="568"/>
      <c r="F43" s="568"/>
      <c r="G43" s="568"/>
      <c r="H43" s="568"/>
      <c r="I43" s="568"/>
      <c r="J43" s="568"/>
      <c r="K43" s="568"/>
      <c r="L43" s="40"/>
      <c r="M43" s="2"/>
      <c r="N43" s="2"/>
      <c r="O43" s="2"/>
      <c r="P43" s="2"/>
      <c r="Q43" s="10"/>
      <c r="R43" s="10"/>
      <c r="S43" s="10"/>
      <c r="T43" s="3"/>
      <c r="U43" s="3"/>
      <c r="V43" s="3"/>
      <c r="W43" s="3"/>
    </row>
    <row r="44" spans="1:23" ht="26.25" customHeight="1">
      <c r="A44" s="555" t="s">
        <v>383</v>
      </c>
      <c r="B44" s="498"/>
      <c r="C44" s="582" t="s">
        <v>160</v>
      </c>
      <c r="D44" s="584" t="s">
        <v>322</v>
      </c>
      <c r="E44" s="501" t="s">
        <v>161</v>
      </c>
      <c r="F44" s="495">
        <v>8400</v>
      </c>
      <c r="G44" s="564">
        <v>20778</v>
      </c>
      <c r="H44" s="200">
        <v>25520</v>
      </c>
      <c r="I44" s="200">
        <v>25520</v>
      </c>
      <c r="J44" s="200">
        <v>24029</v>
      </c>
      <c r="K44" s="372">
        <f>J44/I44</f>
        <v>0.94157523510971786</v>
      </c>
      <c r="L44" s="40"/>
      <c r="M44" s="2"/>
      <c r="N44" s="2"/>
      <c r="O44" s="2"/>
      <c r="P44" s="2"/>
      <c r="Q44" s="10"/>
      <c r="R44" s="10"/>
      <c r="S44" s="10"/>
      <c r="T44" s="3"/>
      <c r="U44" s="3"/>
      <c r="V44" s="3"/>
      <c r="W44" s="3"/>
    </row>
    <row r="45" spans="1:23" ht="17.25" customHeight="1">
      <c r="A45" s="556"/>
      <c r="B45" s="499"/>
      <c r="C45" s="600"/>
      <c r="D45" s="590"/>
      <c r="E45" s="502"/>
      <c r="F45" s="496"/>
      <c r="G45" s="565"/>
      <c r="H45" s="504" t="s">
        <v>65</v>
      </c>
      <c r="I45" s="504"/>
      <c r="J45" s="504"/>
      <c r="K45" s="504"/>
      <c r="L45" s="40"/>
      <c r="M45" s="2"/>
      <c r="N45" s="2"/>
      <c r="O45" s="2"/>
      <c r="P45" s="2"/>
      <c r="Q45" s="10"/>
      <c r="R45" s="10"/>
      <c r="S45" s="10"/>
      <c r="T45" s="3"/>
      <c r="U45" s="3"/>
      <c r="V45" s="3"/>
      <c r="W45" s="3"/>
    </row>
    <row r="46" spans="1:23" ht="35.25" customHeight="1">
      <c r="A46" s="557"/>
      <c r="B46" s="500"/>
      <c r="C46" s="552"/>
      <c r="D46" s="591"/>
      <c r="E46" s="503"/>
      <c r="F46" s="497"/>
      <c r="G46" s="566"/>
      <c r="H46" s="200">
        <v>10868</v>
      </c>
      <c r="I46" s="109">
        <v>10868</v>
      </c>
      <c r="J46" s="109">
        <v>10214</v>
      </c>
      <c r="K46" s="124">
        <f>J46/I46</f>
        <v>0.93982333456017664</v>
      </c>
      <c r="L46" s="40"/>
      <c r="M46" s="2"/>
      <c r="N46" s="2"/>
      <c r="O46" s="2"/>
      <c r="P46" s="2"/>
      <c r="Q46" s="10"/>
      <c r="R46" s="10"/>
      <c r="S46" s="10"/>
      <c r="T46" s="3"/>
      <c r="U46" s="3"/>
      <c r="V46" s="3"/>
      <c r="W46" s="3"/>
    </row>
    <row r="47" spans="1:23" ht="12.75" customHeight="1">
      <c r="A47" s="423" t="s">
        <v>16</v>
      </c>
      <c r="B47" s="423"/>
      <c r="C47" s="423"/>
      <c r="D47" s="423"/>
      <c r="E47" s="423"/>
      <c r="F47" s="423"/>
      <c r="G47" s="423"/>
      <c r="H47" s="423"/>
      <c r="I47" s="423"/>
      <c r="J47" s="423"/>
      <c r="K47" s="423"/>
      <c r="L47" s="40"/>
      <c r="M47" s="2"/>
      <c r="N47" s="2"/>
      <c r="O47" s="2"/>
      <c r="P47" s="2"/>
      <c r="Q47" s="10"/>
      <c r="R47" s="10"/>
      <c r="S47" s="10"/>
      <c r="T47" s="3"/>
      <c r="U47" s="3"/>
      <c r="V47" s="3"/>
      <c r="W47" s="3"/>
    </row>
    <row r="48" spans="1:23" ht="12.75" customHeight="1">
      <c r="A48" s="416" t="s">
        <v>366</v>
      </c>
      <c r="B48" s="416"/>
      <c r="C48" s="416"/>
      <c r="D48" s="416"/>
      <c r="E48" s="416"/>
      <c r="F48" s="416"/>
      <c r="G48" s="416"/>
      <c r="H48" s="15">
        <f>H53</f>
        <v>1500</v>
      </c>
      <c r="I48" s="15">
        <f t="shared" ref="I48:J48" si="0">I53</f>
        <v>1500</v>
      </c>
      <c r="J48" s="15">
        <f t="shared" si="0"/>
        <v>1491</v>
      </c>
      <c r="K48" s="27">
        <f>J48/I48</f>
        <v>0.99399999999999999</v>
      </c>
      <c r="L48" s="40"/>
      <c r="M48" s="2"/>
      <c r="N48" s="2"/>
      <c r="O48" s="2"/>
      <c r="P48" s="2"/>
      <c r="Q48" s="10"/>
      <c r="R48" s="10"/>
      <c r="S48" s="10"/>
      <c r="T48" s="3"/>
      <c r="U48" s="3"/>
      <c r="V48" s="3"/>
      <c r="W48" s="3"/>
    </row>
    <row r="49" spans="1:23" ht="12.75" customHeight="1">
      <c r="A49" s="407" t="s">
        <v>89</v>
      </c>
      <c r="B49" s="407"/>
      <c r="C49" s="407"/>
      <c r="D49" s="407"/>
      <c r="E49" s="407"/>
      <c r="F49" s="407"/>
      <c r="G49" s="407"/>
      <c r="H49" s="407"/>
      <c r="I49" s="407"/>
      <c r="J49" s="407"/>
      <c r="K49" s="407"/>
      <c r="L49" s="40"/>
      <c r="M49" s="2"/>
      <c r="N49" s="2"/>
      <c r="O49" s="2"/>
      <c r="P49" s="2"/>
      <c r="Q49" s="10"/>
      <c r="R49" s="10"/>
      <c r="S49" s="10"/>
      <c r="T49" s="3"/>
      <c r="U49" s="3"/>
      <c r="V49" s="3"/>
      <c r="W49" s="3"/>
    </row>
    <row r="50" spans="1:23" ht="12.75" customHeight="1">
      <c r="A50" s="532"/>
      <c r="B50" s="407" t="s">
        <v>56</v>
      </c>
      <c r="C50" s="407"/>
      <c r="D50" s="407"/>
      <c r="E50" s="407"/>
      <c r="F50" s="407"/>
      <c r="G50" s="407"/>
      <c r="H50" s="407"/>
      <c r="I50" s="407"/>
      <c r="J50" s="407"/>
      <c r="K50" s="407"/>
      <c r="L50" s="40"/>
      <c r="M50" s="2"/>
      <c r="N50" s="2"/>
      <c r="O50" s="2"/>
      <c r="P50" s="2"/>
      <c r="Q50" s="10"/>
      <c r="R50" s="10"/>
      <c r="S50" s="10"/>
      <c r="T50" s="3"/>
      <c r="U50" s="3"/>
      <c r="V50" s="3"/>
      <c r="W50" s="3"/>
    </row>
    <row r="51" spans="1:23" ht="12.75" customHeight="1">
      <c r="A51" s="532"/>
      <c r="B51" s="599"/>
      <c r="C51" s="408" t="s">
        <v>34</v>
      </c>
      <c r="D51" s="408"/>
      <c r="E51" s="408"/>
      <c r="F51" s="408"/>
      <c r="G51" s="408"/>
      <c r="H51" s="408"/>
      <c r="I51" s="408"/>
      <c r="J51" s="408"/>
      <c r="K51" s="408"/>
      <c r="L51" s="40"/>
      <c r="M51" s="2"/>
      <c r="N51" s="2"/>
      <c r="O51" s="2"/>
      <c r="P51" s="2"/>
      <c r="Q51" s="10"/>
      <c r="R51" s="10"/>
      <c r="S51" s="10"/>
      <c r="T51" s="3"/>
      <c r="U51" s="3"/>
      <c r="V51" s="3"/>
      <c r="W51" s="3"/>
    </row>
    <row r="52" spans="1:23" s="67" customFormat="1" ht="12.75" customHeight="1">
      <c r="A52" s="532"/>
      <c r="B52" s="599"/>
      <c r="C52" s="408" t="s">
        <v>33</v>
      </c>
      <c r="D52" s="408"/>
      <c r="E52" s="408"/>
      <c r="F52" s="408"/>
      <c r="G52" s="408"/>
      <c r="H52" s="408"/>
      <c r="I52" s="408"/>
      <c r="J52" s="408"/>
      <c r="K52" s="408"/>
      <c r="L52" s="40"/>
      <c r="M52" s="2"/>
      <c r="N52" s="2"/>
      <c r="O52" s="2"/>
      <c r="P52" s="2"/>
      <c r="Q52" s="66"/>
      <c r="R52" s="66"/>
      <c r="S52" s="66"/>
      <c r="T52" s="66"/>
      <c r="U52" s="66"/>
      <c r="V52" s="66"/>
      <c r="W52" s="66"/>
    </row>
    <row r="53" spans="1:23" ht="37.5" customHeight="1">
      <c r="A53" s="77" t="s">
        <v>320</v>
      </c>
      <c r="B53" s="71"/>
      <c r="C53" s="73" t="s">
        <v>64</v>
      </c>
      <c r="D53" s="74" t="s">
        <v>323</v>
      </c>
      <c r="E53" s="79" t="s">
        <v>145</v>
      </c>
      <c r="F53" s="185">
        <v>88</v>
      </c>
      <c r="G53" s="185">
        <v>89</v>
      </c>
      <c r="H53" s="160">
        <v>1500</v>
      </c>
      <c r="I53" s="160">
        <v>1500</v>
      </c>
      <c r="J53" s="97">
        <v>1491</v>
      </c>
      <c r="K53" s="246">
        <f>J53/I53</f>
        <v>0.99399999999999999</v>
      </c>
      <c r="L53" s="40"/>
      <c r="M53" s="2"/>
      <c r="N53" s="2"/>
      <c r="O53" s="2"/>
      <c r="P53" s="2"/>
      <c r="Q53" s="10"/>
      <c r="R53" s="10"/>
      <c r="S53" s="10"/>
      <c r="T53" s="3"/>
      <c r="U53" s="3"/>
      <c r="V53" s="3"/>
      <c r="W53" s="3"/>
    </row>
    <row r="54" spans="1:23" s="3" customFormat="1" ht="12.75" customHeight="1">
      <c r="A54" s="451" t="s">
        <v>213</v>
      </c>
      <c r="B54" s="451"/>
      <c r="C54" s="451"/>
      <c r="D54" s="451"/>
      <c r="E54" s="451"/>
      <c r="F54" s="451"/>
      <c r="G54" s="451"/>
      <c r="H54" s="451"/>
      <c r="I54" s="451"/>
      <c r="J54" s="451"/>
      <c r="K54" s="451"/>
      <c r="L54" s="40"/>
      <c r="M54" s="2"/>
      <c r="N54" s="2"/>
      <c r="O54" s="2"/>
      <c r="P54" s="2"/>
      <c r="Q54" s="10"/>
      <c r="R54" s="10"/>
      <c r="S54" s="10"/>
    </row>
    <row r="55" spans="1:23" s="3" customFormat="1" ht="12.75" customHeight="1">
      <c r="A55" s="451" t="s">
        <v>366</v>
      </c>
      <c r="B55" s="451"/>
      <c r="C55" s="451"/>
      <c r="D55" s="451"/>
      <c r="E55" s="451"/>
      <c r="F55" s="451"/>
      <c r="G55" s="451"/>
      <c r="H55" s="15">
        <f>H60</f>
        <v>96826</v>
      </c>
      <c r="I55" s="15">
        <f>I60</f>
        <v>96826</v>
      </c>
      <c r="J55" s="15">
        <f>J60</f>
        <v>69498</v>
      </c>
      <c r="K55" s="27">
        <f>J55/I55</f>
        <v>0.71776175820544064</v>
      </c>
      <c r="L55" s="40"/>
      <c r="M55" s="2"/>
      <c r="N55" s="2"/>
      <c r="O55" s="2"/>
      <c r="P55" s="2"/>
      <c r="Q55" s="10"/>
      <c r="R55" s="10"/>
      <c r="S55" s="10"/>
    </row>
    <row r="56" spans="1:23" s="3" customFormat="1" ht="12.75" customHeight="1">
      <c r="A56" s="407" t="s">
        <v>15</v>
      </c>
      <c r="B56" s="407"/>
      <c r="C56" s="407"/>
      <c r="D56" s="407"/>
      <c r="E56" s="407"/>
      <c r="F56" s="407"/>
      <c r="G56" s="407"/>
      <c r="H56" s="407"/>
      <c r="I56" s="407"/>
      <c r="J56" s="407"/>
      <c r="K56" s="407"/>
      <c r="L56" s="40"/>
      <c r="M56" s="2"/>
      <c r="N56" s="2"/>
      <c r="O56" s="2"/>
      <c r="P56" s="2"/>
      <c r="Q56" s="10"/>
      <c r="R56" s="10"/>
      <c r="S56" s="10"/>
    </row>
    <row r="57" spans="1:23" s="3" customFormat="1" ht="12.75" customHeight="1">
      <c r="A57" s="412"/>
      <c r="B57" s="407" t="s">
        <v>62</v>
      </c>
      <c r="C57" s="407"/>
      <c r="D57" s="407"/>
      <c r="E57" s="407"/>
      <c r="F57" s="407"/>
      <c r="G57" s="407"/>
      <c r="H57" s="407"/>
      <c r="I57" s="407"/>
      <c r="J57" s="407"/>
      <c r="K57" s="407"/>
      <c r="L57" s="40"/>
      <c r="M57" s="2"/>
      <c r="N57" s="2"/>
      <c r="O57" s="2"/>
      <c r="P57" s="2"/>
      <c r="Q57" s="10"/>
      <c r="R57" s="10"/>
      <c r="S57" s="10"/>
    </row>
    <row r="58" spans="1:23" ht="12.75" customHeight="1">
      <c r="A58" s="412"/>
      <c r="B58" s="542"/>
      <c r="C58" s="407" t="s">
        <v>214</v>
      </c>
      <c r="D58" s="407"/>
      <c r="E58" s="407"/>
      <c r="F58" s="407"/>
      <c r="G58" s="407"/>
      <c r="H58" s="407"/>
      <c r="I58" s="407"/>
      <c r="J58" s="407"/>
      <c r="K58" s="407"/>
    </row>
    <row r="59" spans="1:23" ht="12.75" customHeight="1">
      <c r="A59" s="412"/>
      <c r="B59" s="542"/>
      <c r="C59" s="407" t="s">
        <v>215</v>
      </c>
      <c r="D59" s="580"/>
      <c r="E59" s="580"/>
      <c r="F59" s="580"/>
      <c r="G59" s="580"/>
      <c r="H59" s="580"/>
      <c r="I59" s="580"/>
      <c r="J59" s="580"/>
      <c r="K59" s="580"/>
    </row>
    <row r="60" spans="1:23" ht="41.25" customHeight="1">
      <c r="A60" s="151" t="s">
        <v>320</v>
      </c>
      <c r="B60" s="139"/>
      <c r="C60" s="137" t="s">
        <v>384</v>
      </c>
      <c r="D60" s="166" t="s">
        <v>216</v>
      </c>
      <c r="E60" s="143" t="s">
        <v>217</v>
      </c>
      <c r="F60" s="134">
        <v>10</v>
      </c>
      <c r="G60" s="339">
        <v>5.0999999999999996</v>
      </c>
      <c r="H60" s="113">
        <v>96826</v>
      </c>
      <c r="I60" s="338">
        <v>96826</v>
      </c>
      <c r="J60" s="113">
        <v>69498</v>
      </c>
      <c r="K60" s="228">
        <f>J60/I60</f>
        <v>0.71776175820544064</v>
      </c>
    </row>
    <row r="61" spans="1:23" ht="12.75" customHeight="1">
      <c r="A61" s="418" t="s">
        <v>82</v>
      </c>
      <c r="B61" s="418"/>
      <c r="C61" s="418"/>
      <c r="D61" s="418"/>
      <c r="E61" s="418"/>
      <c r="F61" s="418"/>
      <c r="G61" s="418"/>
      <c r="H61" s="418"/>
      <c r="I61" s="418"/>
      <c r="J61" s="418"/>
      <c r="K61" s="418"/>
    </row>
    <row r="62" spans="1:23" ht="12.75" customHeight="1">
      <c r="A62" s="419" t="s">
        <v>366</v>
      </c>
      <c r="B62" s="419"/>
      <c r="C62" s="419"/>
      <c r="D62" s="419"/>
      <c r="E62" s="419"/>
      <c r="F62" s="419"/>
      <c r="G62" s="419"/>
      <c r="H62" s="18">
        <f>H68</f>
        <v>29300</v>
      </c>
      <c r="I62" s="18">
        <f t="shared" ref="I62:J62" si="1">I68</f>
        <v>29300</v>
      </c>
      <c r="J62" s="18">
        <f t="shared" si="1"/>
        <v>29300</v>
      </c>
      <c r="K62" s="56">
        <f>J62/I62</f>
        <v>1</v>
      </c>
    </row>
    <row r="63" spans="1:23" ht="12.75" customHeight="1">
      <c r="A63" s="407" t="s">
        <v>69</v>
      </c>
      <c r="B63" s="407"/>
      <c r="C63" s="407"/>
      <c r="D63" s="407"/>
      <c r="E63" s="407"/>
      <c r="F63" s="407"/>
      <c r="G63" s="407"/>
      <c r="H63" s="407"/>
      <c r="I63" s="407"/>
      <c r="J63" s="407"/>
      <c r="K63" s="407"/>
    </row>
    <row r="64" spans="1:23" ht="12.75" customHeight="1">
      <c r="A64" s="409"/>
      <c r="B64" s="417" t="s">
        <v>77</v>
      </c>
      <c r="C64" s="417"/>
      <c r="D64" s="417"/>
      <c r="E64" s="417"/>
      <c r="F64" s="417"/>
      <c r="G64" s="417"/>
      <c r="H64" s="417"/>
      <c r="I64" s="417"/>
      <c r="J64" s="417"/>
      <c r="K64" s="417"/>
    </row>
    <row r="65" spans="1:16384" ht="12.75" customHeight="1">
      <c r="A65" s="410"/>
      <c r="B65" s="413"/>
      <c r="C65" s="408" t="s">
        <v>70</v>
      </c>
      <c r="D65" s="408"/>
      <c r="E65" s="408"/>
      <c r="F65" s="408"/>
      <c r="G65" s="408"/>
      <c r="H65" s="408"/>
      <c r="I65" s="408"/>
      <c r="J65" s="408"/>
      <c r="K65" s="408"/>
      <c r="L65" s="40"/>
      <c r="M65" s="2"/>
      <c r="N65" s="2"/>
      <c r="O65" s="2"/>
      <c r="P65" s="2"/>
      <c r="Q65" s="10"/>
      <c r="R65" s="10"/>
      <c r="S65" s="10"/>
      <c r="T65" s="3"/>
      <c r="U65" s="3"/>
      <c r="V65" s="3"/>
      <c r="W65" s="3"/>
    </row>
    <row r="66" spans="1:16384" s="67" customFormat="1" ht="12.75" customHeight="1">
      <c r="A66" s="410"/>
      <c r="B66" s="414"/>
      <c r="C66" s="454" t="s">
        <v>147</v>
      </c>
      <c r="D66" s="455"/>
      <c r="E66" s="455"/>
      <c r="F66" s="455"/>
      <c r="G66" s="455"/>
      <c r="H66" s="455"/>
      <c r="I66" s="455"/>
      <c r="J66" s="455"/>
      <c r="K66" s="456"/>
      <c r="L66" s="37"/>
      <c r="M66" s="2"/>
      <c r="N66" s="2"/>
      <c r="O66" s="2"/>
      <c r="P66" s="2"/>
      <c r="Q66" s="66"/>
      <c r="R66" s="66"/>
      <c r="S66" s="66"/>
      <c r="T66" s="66"/>
      <c r="U66" s="66"/>
      <c r="V66" s="66"/>
      <c r="W66" s="66"/>
    </row>
    <row r="67" spans="1:16384" ht="12.75" customHeight="1">
      <c r="A67" s="411"/>
      <c r="B67" s="415"/>
      <c r="C67" s="635" t="s">
        <v>107</v>
      </c>
      <c r="D67" s="636"/>
      <c r="E67" s="636"/>
      <c r="F67" s="636"/>
      <c r="G67" s="636"/>
      <c r="H67" s="636"/>
      <c r="I67" s="636"/>
      <c r="J67" s="636"/>
      <c r="K67" s="637"/>
      <c r="L67" s="40"/>
      <c r="M67" s="2"/>
      <c r="N67" s="2"/>
      <c r="O67" s="2"/>
      <c r="P67" s="2"/>
      <c r="Q67" s="10"/>
      <c r="R67" s="10"/>
      <c r="S67" s="10"/>
      <c r="T67" s="3"/>
      <c r="U67" s="3"/>
      <c r="V67" s="3"/>
      <c r="W67" s="3"/>
    </row>
    <row r="68" spans="1:16384" ht="70.900000000000006" customHeight="1">
      <c r="A68" s="409" t="s">
        <v>149</v>
      </c>
      <c r="B68" s="248"/>
      <c r="C68" s="422" t="s">
        <v>98</v>
      </c>
      <c r="D68" s="424" t="s">
        <v>113</v>
      </c>
      <c r="E68" s="102" t="s">
        <v>365</v>
      </c>
      <c r="F68" s="188">
        <v>350000</v>
      </c>
      <c r="G68" s="108">
        <v>412552</v>
      </c>
      <c r="H68" s="602">
        <v>29300</v>
      </c>
      <c r="I68" s="602">
        <v>29300</v>
      </c>
      <c r="J68" s="602">
        <v>29300</v>
      </c>
      <c r="K68" s="628">
        <f>J68/I68</f>
        <v>1</v>
      </c>
      <c r="L68" s="40"/>
      <c r="M68" s="2"/>
      <c r="N68" s="2"/>
      <c r="O68" s="2"/>
      <c r="P68" s="2"/>
      <c r="Q68" s="10"/>
      <c r="R68" s="10"/>
      <c r="S68" s="10"/>
      <c r="T68" s="3"/>
      <c r="U68" s="3"/>
      <c r="V68" s="3"/>
      <c r="W68" s="3"/>
    </row>
    <row r="69" spans="1:16384" ht="35.25" customHeight="1">
      <c r="A69" s="429"/>
      <c r="B69" s="248"/>
      <c r="C69" s="423"/>
      <c r="D69" s="425"/>
      <c r="E69" s="110" t="s">
        <v>385</v>
      </c>
      <c r="F69" s="188">
        <v>2500</v>
      </c>
      <c r="G69" s="108">
        <v>3000</v>
      </c>
      <c r="H69" s="603"/>
      <c r="I69" s="603"/>
      <c r="J69" s="603"/>
      <c r="K69" s="629"/>
      <c r="L69" s="40"/>
      <c r="M69" s="2" t="s">
        <v>27</v>
      </c>
      <c r="N69" s="2"/>
      <c r="O69" s="2"/>
      <c r="P69" s="2"/>
      <c r="Q69" s="10"/>
      <c r="R69" s="10"/>
      <c r="S69" s="10"/>
      <c r="T69" s="3"/>
      <c r="U69" s="3"/>
      <c r="V69" s="3"/>
      <c r="W69" s="3"/>
    </row>
    <row r="70" spans="1:16384" ht="62.25" customHeight="1">
      <c r="A70" s="411"/>
      <c r="B70" s="249"/>
      <c r="C70" s="103" t="s">
        <v>98</v>
      </c>
      <c r="D70" s="104" t="s">
        <v>113</v>
      </c>
      <c r="E70" s="102" t="s">
        <v>386</v>
      </c>
      <c r="F70" s="188">
        <v>200</v>
      </c>
      <c r="G70" s="108">
        <v>200</v>
      </c>
      <c r="H70" s="604"/>
      <c r="I70" s="604"/>
      <c r="J70" s="604"/>
      <c r="K70" s="630"/>
      <c r="L70" s="40"/>
      <c r="M70" s="2"/>
      <c r="N70" s="2"/>
      <c r="O70" s="2"/>
      <c r="P70" s="2"/>
      <c r="Q70" s="10"/>
      <c r="R70" s="10"/>
      <c r="S70" s="10"/>
      <c r="T70" s="3"/>
      <c r="U70" s="3"/>
      <c r="V70" s="3"/>
      <c r="W70" s="3"/>
    </row>
    <row r="71" spans="1:16384" ht="12.75" customHeight="1">
      <c r="A71" s="463" t="s">
        <v>163</v>
      </c>
      <c r="B71" s="464"/>
      <c r="C71" s="464"/>
      <c r="D71" s="464"/>
      <c r="E71" s="464"/>
      <c r="F71" s="464"/>
      <c r="G71" s="464"/>
      <c r="H71" s="464"/>
      <c r="I71" s="464"/>
      <c r="J71" s="464"/>
      <c r="K71" s="465"/>
      <c r="L71" s="40"/>
      <c r="M71" s="2"/>
      <c r="N71" s="2"/>
      <c r="O71" s="2"/>
      <c r="P71" s="2"/>
      <c r="Q71" s="10"/>
      <c r="R71" s="10"/>
      <c r="S71" s="10"/>
      <c r="T71" s="3"/>
      <c r="U71" s="3"/>
      <c r="V71" s="3"/>
      <c r="W71" s="3"/>
    </row>
    <row r="72" spans="1:16384" ht="12.75" customHeight="1">
      <c r="A72" s="416" t="s">
        <v>366</v>
      </c>
      <c r="B72" s="416"/>
      <c r="C72" s="416"/>
      <c r="D72" s="416"/>
      <c r="E72" s="416"/>
      <c r="F72" s="416"/>
      <c r="G72" s="416"/>
      <c r="H72" s="15">
        <f>H77</f>
        <v>44920</v>
      </c>
      <c r="I72" s="15">
        <f>I77</f>
        <v>44920</v>
      </c>
      <c r="J72" s="15">
        <f>J77</f>
        <v>44920</v>
      </c>
      <c r="K72" s="116">
        <f>J72/I72</f>
        <v>1</v>
      </c>
      <c r="L72" s="40"/>
      <c r="M72" s="2"/>
      <c r="N72" s="2"/>
      <c r="O72" s="2"/>
      <c r="P72" s="2"/>
      <c r="Q72" s="10"/>
      <c r="R72" s="10"/>
      <c r="S72" s="10"/>
      <c r="T72" s="3"/>
      <c r="U72" s="3"/>
      <c r="V72" s="3"/>
      <c r="W72" s="3"/>
    </row>
    <row r="73" spans="1:16384" ht="12.75" customHeight="1">
      <c r="A73" s="417" t="s">
        <v>94</v>
      </c>
      <c r="B73" s="417"/>
      <c r="C73" s="417"/>
      <c r="D73" s="417"/>
      <c r="E73" s="417"/>
      <c r="F73" s="417"/>
      <c r="G73" s="417"/>
      <c r="H73" s="417"/>
      <c r="I73" s="417"/>
      <c r="J73" s="417"/>
      <c r="K73" s="417"/>
      <c r="L73" s="40"/>
      <c r="M73" s="2"/>
      <c r="N73" s="2"/>
      <c r="O73" s="2"/>
      <c r="P73" s="2"/>
      <c r="Q73" s="10"/>
      <c r="R73" s="10"/>
      <c r="S73" s="10"/>
      <c r="T73" s="3"/>
      <c r="U73" s="3"/>
      <c r="V73" s="3"/>
      <c r="W73" s="3"/>
    </row>
    <row r="74" spans="1:16384" ht="12.75" customHeight="1">
      <c r="A74" s="420" t="s">
        <v>61</v>
      </c>
      <c r="B74" s="417" t="s">
        <v>93</v>
      </c>
      <c r="C74" s="417"/>
      <c r="D74" s="417"/>
      <c r="E74" s="417"/>
      <c r="F74" s="417"/>
      <c r="G74" s="417"/>
      <c r="H74" s="417"/>
      <c r="I74" s="417"/>
      <c r="J74" s="417"/>
      <c r="K74" s="417"/>
      <c r="L74" s="40"/>
      <c r="M74" s="2"/>
      <c r="N74" s="2"/>
      <c r="O74" s="2"/>
      <c r="P74" s="2"/>
      <c r="Q74" s="10"/>
      <c r="R74" s="10"/>
      <c r="S74" s="10"/>
      <c r="T74" s="3"/>
      <c r="U74" s="3"/>
      <c r="V74" s="3"/>
      <c r="W74" s="3"/>
    </row>
    <row r="75" spans="1:16384" s="67" customFormat="1" ht="12.75" customHeight="1">
      <c r="A75" s="420"/>
      <c r="B75" s="451"/>
      <c r="C75" s="408" t="s">
        <v>88</v>
      </c>
      <c r="D75" s="408"/>
      <c r="E75" s="408"/>
      <c r="F75" s="408"/>
      <c r="G75" s="408"/>
      <c r="H75" s="408"/>
      <c r="I75" s="408"/>
      <c r="J75" s="408"/>
      <c r="K75" s="408"/>
      <c r="L75" s="37"/>
      <c r="M75" s="2"/>
      <c r="N75" s="2"/>
      <c r="O75" s="2"/>
      <c r="P75" s="2"/>
      <c r="Q75" s="66"/>
      <c r="R75" s="66"/>
      <c r="S75" s="66"/>
      <c r="T75" s="66"/>
      <c r="U75" s="66"/>
      <c r="V75" s="66"/>
      <c r="W75" s="66"/>
    </row>
    <row r="76" spans="1:16384" s="67" customFormat="1" ht="12.75" customHeight="1">
      <c r="A76" s="420"/>
      <c r="B76" s="451"/>
      <c r="C76" s="408" t="s">
        <v>87</v>
      </c>
      <c r="D76" s="408"/>
      <c r="E76" s="408"/>
      <c r="F76" s="408"/>
      <c r="G76" s="408"/>
      <c r="H76" s="408"/>
      <c r="I76" s="408"/>
      <c r="J76" s="408"/>
      <c r="K76" s="408"/>
      <c r="L76" s="37"/>
      <c r="M76" s="2"/>
      <c r="N76" s="2"/>
      <c r="O76" s="2"/>
      <c r="P76" s="2"/>
      <c r="Q76" s="66"/>
      <c r="R76" s="66"/>
      <c r="S76" s="66"/>
      <c r="T76" s="66"/>
      <c r="U76" s="66"/>
      <c r="V76" s="66"/>
      <c r="W76" s="66"/>
    </row>
    <row r="77" spans="1:16384" s="67" customFormat="1" ht="39.75" customHeight="1">
      <c r="A77" s="99" t="s">
        <v>278</v>
      </c>
      <c r="B77" s="117"/>
      <c r="C77" s="118" t="s">
        <v>164</v>
      </c>
      <c r="D77" s="119" t="s">
        <v>165</v>
      </c>
      <c r="E77" s="119" t="s">
        <v>379</v>
      </c>
      <c r="F77" s="202">
        <v>73</v>
      </c>
      <c r="G77" s="203">
        <v>73</v>
      </c>
      <c r="H77" s="204">
        <v>44920</v>
      </c>
      <c r="I77" s="340">
        <v>44920</v>
      </c>
      <c r="J77" s="340">
        <v>44920</v>
      </c>
      <c r="K77" s="112">
        <f>J77/I77</f>
        <v>1</v>
      </c>
      <c r="L77" s="226"/>
      <c r="M77" s="227"/>
      <c r="N77" s="227"/>
      <c r="O77" s="227"/>
      <c r="P77" s="625"/>
      <c r="Q77" s="625"/>
      <c r="R77" s="625"/>
      <c r="S77" s="625"/>
      <c r="T77" s="625"/>
      <c r="U77" s="625"/>
      <c r="V77" s="625"/>
      <c r="W77" s="625"/>
      <c r="X77" s="625"/>
      <c r="Y77" s="625"/>
      <c r="Z77" s="625"/>
      <c r="AA77" s="625"/>
      <c r="AB77" s="625"/>
      <c r="AC77" s="625"/>
      <c r="AD77" s="625"/>
      <c r="AE77" s="625"/>
      <c r="AF77" s="625"/>
      <c r="AG77" s="625"/>
      <c r="AH77" s="625"/>
      <c r="AI77" s="625"/>
      <c r="AJ77" s="625"/>
      <c r="AK77" s="625"/>
      <c r="AL77" s="625"/>
      <c r="AM77" s="625"/>
      <c r="AN77" s="625"/>
      <c r="AO77" s="625"/>
      <c r="AP77" s="625"/>
      <c r="AQ77" s="625"/>
      <c r="AR77" s="625"/>
      <c r="AS77" s="625"/>
      <c r="AT77" s="626"/>
      <c r="AU77" s="627"/>
      <c r="AV77" s="627"/>
      <c r="AW77" s="627"/>
      <c r="AX77" s="627"/>
      <c r="AY77" s="627"/>
      <c r="AZ77" s="627"/>
      <c r="BA77" s="627"/>
      <c r="BB77" s="627"/>
      <c r="BC77" s="627"/>
      <c r="BD77" s="627"/>
      <c r="BE77" s="627"/>
      <c r="BF77" s="627"/>
      <c r="BG77" s="627"/>
      <c r="BH77" s="627"/>
      <c r="BI77" s="627"/>
      <c r="BJ77" s="627"/>
      <c r="BK77" s="627"/>
      <c r="BL77" s="627"/>
      <c r="BM77" s="627"/>
      <c r="BN77" s="627"/>
      <c r="BO77" s="627"/>
      <c r="BP77" s="627"/>
      <c r="BQ77" s="627"/>
      <c r="BR77" s="627"/>
      <c r="BS77" s="627"/>
      <c r="BT77" s="627"/>
      <c r="BU77" s="627"/>
      <c r="BV77" s="627"/>
      <c r="BW77" s="627"/>
      <c r="BX77" s="627"/>
      <c r="BY77" s="627"/>
      <c r="BZ77" s="627"/>
      <c r="CA77" s="627"/>
      <c r="CB77" s="627"/>
      <c r="CC77" s="627"/>
      <c r="CD77" s="627"/>
      <c r="CE77" s="627"/>
      <c r="CF77" s="627"/>
      <c r="CG77" s="627"/>
      <c r="CH77" s="627"/>
      <c r="CI77" s="627"/>
      <c r="CJ77" s="627"/>
      <c r="CK77" s="627"/>
      <c r="CL77" s="627"/>
      <c r="CM77" s="627"/>
      <c r="CN77" s="627"/>
      <c r="CO77" s="627"/>
      <c r="CP77" s="627"/>
      <c r="CQ77" s="627"/>
      <c r="CR77" s="627"/>
      <c r="CS77" s="627"/>
      <c r="CT77" s="627"/>
      <c r="CU77" s="627"/>
      <c r="CV77" s="627"/>
      <c r="CW77" s="627"/>
      <c r="CX77" s="627"/>
      <c r="CY77" s="627"/>
      <c r="CZ77" s="627"/>
      <c r="DA77" s="627"/>
      <c r="DB77" s="627"/>
      <c r="DC77" s="627"/>
      <c r="DD77" s="627"/>
      <c r="DE77" s="627"/>
      <c r="DF77" s="627"/>
      <c r="DG77" s="627"/>
      <c r="DH77" s="627"/>
      <c r="DI77" s="627"/>
      <c r="DJ77" s="627"/>
      <c r="DK77" s="627"/>
      <c r="DL77" s="627"/>
      <c r="DM77" s="627"/>
      <c r="DN77" s="627"/>
      <c r="DO77" s="627"/>
      <c r="DP77" s="627"/>
      <c r="DQ77" s="627"/>
      <c r="DR77" s="627"/>
      <c r="DS77" s="627"/>
      <c r="DT77" s="627"/>
      <c r="DU77" s="627"/>
      <c r="DV77" s="627"/>
      <c r="DW77" s="627"/>
      <c r="DX77" s="627"/>
      <c r="DY77" s="627"/>
      <c r="DZ77" s="627"/>
      <c r="EA77" s="627"/>
      <c r="EB77" s="627"/>
      <c r="EC77" s="627"/>
      <c r="ED77" s="627"/>
      <c r="EE77" s="627"/>
      <c r="EF77" s="627"/>
      <c r="EG77" s="627"/>
      <c r="EH77" s="627"/>
      <c r="EI77" s="627"/>
      <c r="EJ77" s="627"/>
      <c r="EK77" s="627"/>
      <c r="EL77" s="627"/>
      <c r="EM77" s="627"/>
      <c r="EN77" s="627"/>
      <c r="EO77" s="627"/>
      <c r="EP77" s="627"/>
      <c r="EQ77" s="627"/>
      <c r="ER77" s="627"/>
      <c r="ES77" s="627"/>
      <c r="ET77" s="627"/>
      <c r="EU77" s="627"/>
      <c r="EV77" s="627"/>
      <c r="EW77" s="627"/>
      <c r="EX77" s="627"/>
      <c r="EY77" s="627"/>
      <c r="EZ77" s="627"/>
      <c r="FA77" s="627"/>
      <c r="FB77" s="627"/>
      <c r="FC77" s="627"/>
      <c r="FD77" s="627"/>
      <c r="FE77" s="627"/>
      <c r="FF77" s="627"/>
      <c r="FG77" s="627"/>
      <c r="FH77" s="627"/>
      <c r="FI77" s="627"/>
      <c r="FJ77" s="627"/>
      <c r="FK77" s="627"/>
      <c r="FL77" s="627"/>
      <c r="FM77" s="627"/>
      <c r="FN77" s="627"/>
      <c r="FO77" s="627"/>
      <c r="FP77" s="627"/>
      <c r="FQ77" s="627"/>
      <c r="FR77" s="627"/>
      <c r="FS77" s="627"/>
      <c r="FT77" s="627"/>
      <c r="FU77" s="627"/>
      <c r="FV77" s="627"/>
      <c r="FW77" s="627"/>
      <c r="FX77" s="627"/>
      <c r="FY77" s="627"/>
      <c r="FZ77" s="627"/>
      <c r="GA77" s="627"/>
      <c r="GB77" s="627"/>
      <c r="GC77" s="627"/>
      <c r="GD77" s="627"/>
      <c r="GE77" s="627"/>
      <c r="GF77" s="627"/>
      <c r="GG77" s="627"/>
      <c r="GH77" s="627"/>
      <c r="GI77" s="627"/>
      <c r="GJ77" s="627"/>
      <c r="GK77" s="627"/>
      <c r="GL77" s="627"/>
      <c r="GM77" s="627"/>
      <c r="GN77" s="627"/>
      <c r="GO77" s="627"/>
      <c r="GP77" s="627"/>
      <c r="GQ77" s="627"/>
      <c r="GR77" s="627"/>
      <c r="GS77" s="627"/>
      <c r="GT77" s="627"/>
      <c r="GU77" s="627"/>
      <c r="GV77" s="627"/>
      <c r="GW77" s="627"/>
      <c r="GX77" s="627"/>
      <c r="GY77" s="627"/>
      <c r="GZ77" s="627"/>
      <c r="HA77" s="627"/>
      <c r="HB77" s="627"/>
      <c r="HC77" s="627"/>
      <c r="HD77" s="627"/>
      <c r="HE77" s="627"/>
      <c r="HF77" s="627"/>
      <c r="HG77" s="627"/>
      <c r="HH77" s="627"/>
      <c r="HI77" s="627"/>
      <c r="HJ77" s="627"/>
      <c r="HK77" s="627"/>
      <c r="HL77" s="627"/>
      <c r="HM77" s="627"/>
      <c r="HN77" s="627"/>
      <c r="HO77" s="627"/>
      <c r="HP77" s="627"/>
      <c r="HQ77" s="627"/>
      <c r="HR77" s="627"/>
      <c r="HS77" s="627"/>
      <c r="HT77" s="627"/>
      <c r="HU77" s="627"/>
      <c r="HV77" s="627"/>
      <c r="HW77" s="627"/>
      <c r="HX77" s="627"/>
      <c r="HY77" s="627"/>
      <c r="HZ77" s="627"/>
      <c r="IA77" s="627"/>
      <c r="IB77" s="627"/>
      <c r="IC77" s="627"/>
      <c r="ID77" s="627"/>
      <c r="IE77" s="627"/>
      <c r="IF77" s="627"/>
      <c r="IG77" s="627"/>
      <c r="IH77" s="627"/>
      <c r="II77" s="627"/>
      <c r="IJ77" s="627"/>
      <c r="IK77" s="627"/>
      <c r="IL77" s="627"/>
      <c r="IM77" s="627"/>
      <c r="IN77" s="627"/>
      <c r="IO77" s="627"/>
      <c r="IP77" s="627"/>
      <c r="IQ77" s="627"/>
      <c r="IR77" s="627"/>
      <c r="IS77" s="627"/>
      <c r="IT77" s="627"/>
      <c r="IU77" s="627"/>
      <c r="IV77" s="627"/>
      <c r="IW77" s="627"/>
      <c r="IX77" s="627"/>
      <c r="IY77" s="627"/>
      <c r="IZ77" s="627"/>
      <c r="JA77" s="627"/>
      <c r="JB77" s="627"/>
      <c r="JC77" s="627"/>
      <c r="JD77" s="627"/>
      <c r="JE77" s="627"/>
      <c r="JF77" s="627"/>
      <c r="JG77" s="627"/>
      <c r="JH77" s="627"/>
      <c r="JI77" s="627"/>
      <c r="JJ77" s="627"/>
      <c r="JK77" s="627"/>
      <c r="JL77" s="627"/>
      <c r="JM77" s="627"/>
      <c r="JN77" s="627"/>
      <c r="JO77" s="627"/>
      <c r="JP77" s="627"/>
      <c r="JQ77" s="627"/>
      <c r="JR77" s="627"/>
      <c r="JS77" s="627"/>
      <c r="JT77" s="627"/>
      <c r="JU77" s="627"/>
      <c r="JV77" s="627"/>
      <c r="JW77" s="627"/>
      <c r="JX77" s="627"/>
      <c r="JY77" s="627"/>
      <c r="JZ77" s="627"/>
      <c r="KA77" s="627"/>
      <c r="KB77" s="627"/>
      <c r="KC77" s="627"/>
      <c r="KD77" s="627"/>
      <c r="KE77" s="627"/>
      <c r="KF77" s="627"/>
      <c r="KG77" s="627"/>
      <c r="KH77" s="627"/>
      <c r="KI77" s="627"/>
      <c r="KJ77" s="627"/>
      <c r="KK77" s="627"/>
      <c r="KL77" s="627"/>
      <c r="KM77" s="627"/>
      <c r="KN77" s="627"/>
      <c r="KO77" s="627"/>
      <c r="KP77" s="627"/>
      <c r="KQ77" s="627"/>
      <c r="KR77" s="627"/>
      <c r="KS77" s="627"/>
      <c r="KT77" s="627"/>
      <c r="KU77" s="627"/>
      <c r="KV77" s="627"/>
      <c r="KW77" s="627"/>
      <c r="KX77" s="627"/>
      <c r="KY77" s="627"/>
      <c r="KZ77" s="627"/>
      <c r="LA77" s="627"/>
      <c r="LB77" s="627"/>
      <c r="LC77" s="627"/>
      <c r="LD77" s="627"/>
      <c r="LE77" s="627"/>
      <c r="LF77" s="627"/>
      <c r="LG77" s="627"/>
      <c r="LH77" s="627"/>
      <c r="LI77" s="627"/>
      <c r="LJ77" s="627"/>
      <c r="LK77" s="627"/>
      <c r="LL77" s="627"/>
      <c r="LM77" s="627"/>
      <c r="LN77" s="627"/>
      <c r="LO77" s="627"/>
      <c r="LP77" s="627"/>
      <c r="LQ77" s="627"/>
      <c r="LR77" s="627"/>
      <c r="LS77" s="627"/>
      <c r="LT77" s="627"/>
      <c r="LU77" s="627"/>
      <c r="LV77" s="627"/>
      <c r="LW77" s="627"/>
      <c r="LX77" s="627"/>
      <c r="LY77" s="627"/>
      <c r="LZ77" s="627"/>
      <c r="MA77" s="627"/>
      <c r="MB77" s="627"/>
      <c r="MC77" s="627"/>
      <c r="MD77" s="627"/>
      <c r="ME77" s="627"/>
      <c r="MF77" s="627"/>
      <c r="MG77" s="627"/>
      <c r="MH77" s="627"/>
      <c r="MI77" s="627"/>
      <c r="MJ77" s="627"/>
      <c r="MK77" s="627"/>
      <c r="ML77" s="627"/>
      <c r="MM77" s="627"/>
      <c r="MN77" s="627"/>
      <c r="MO77" s="627"/>
      <c r="MP77" s="627"/>
      <c r="MQ77" s="627"/>
      <c r="MR77" s="627"/>
      <c r="MS77" s="627"/>
      <c r="MT77" s="627"/>
      <c r="MU77" s="627"/>
      <c r="MV77" s="627"/>
      <c r="MW77" s="627"/>
      <c r="MX77" s="627"/>
      <c r="MY77" s="627"/>
      <c r="MZ77" s="627"/>
      <c r="NA77" s="627"/>
      <c r="NB77" s="627"/>
      <c r="NC77" s="627"/>
      <c r="ND77" s="627"/>
      <c r="NE77" s="627"/>
      <c r="NF77" s="627"/>
      <c r="NG77" s="627"/>
      <c r="NH77" s="627"/>
      <c r="NI77" s="627"/>
      <c r="NJ77" s="627"/>
      <c r="NK77" s="627"/>
      <c r="NL77" s="627"/>
      <c r="NM77" s="627"/>
      <c r="NN77" s="627"/>
      <c r="NO77" s="627"/>
      <c r="NP77" s="627"/>
      <c r="NQ77" s="627"/>
      <c r="NR77" s="627"/>
      <c r="NS77" s="627"/>
      <c r="NT77" s="627"/>
      <c r="NU77" s="627"/>
      <c r="NV77" s="627"/>
      <c r="NW77" s="627"/>
      <c r="NX77" s="627"/>
      <c r="NY77" s="627"/>
      <c r="NZ77" s="627"/>
      <c r="OA77" s="627"/>
      <c r="OB77" s="627"/>
      <c r="OC77" s="627"/>
      <c r="OD77" s="627"/>
      <c r="OE77" s="627"/>
      <c r="OF77" s="627"/>
      <c r="OG77" s="627"/>
      <c r="OH77" s="627"/>
      <c r="OI77" s="627"/>
      <c r="OJ77" s="627"/>
      <c r="OK77" s="627"/>
      <c r="OL77" s="627"/>
      <c r="OM77" s="627"/>
      <c r="ON77" s="627"/>
      <c r="OO77" s="627"/>
      <c r="OP77" s="627"/>
      <c r="OQ77" s="627"/>
      <c r="OR77" s="627"/>
      <c r="OS77" s="627"/>
      <c r="OT77" s="627"/>
      <c r="OU77" s="627"/>
      <c r="OV77" s="627"/>
      <c r="OW77" s="627"/>
      <c r="OX77" s="627"/>
      <c r="OY77" s="627"/>
      <c r="OZ77" s="627"/>
      <c r="PA77" s="627"/>
      <c r="PB77" s="627"/>
      <c r="PC77" s="627"/>
      <c r="PD77" s="627"/>
      <c r="PE77" s="627"/>
      <c r="PF77" s="627"/>
      <c r="PG77" s="627"/>
      <c r="PH77" s="627"/>
      <c r="PI77" s="627"/>
      <c r="PJ77" s="627"/>
      <c r="PK77" s="627"/>
      <c r="PL77" s="627"/>
      <c r="PM77" s="627"/>
      <c r="PN77" s="627"/>
      <c r="PO77" s="627"/>
      <c r="PP77" s="627"/>
      <c r="PQ77" s="627"/>
      <c r="PR77" s="627"/>
      <c r="PS77" s="627"/>
      <c r="PT77" s="627"/>
      <c r="PU77" s="627"/>
      <c r="PV77" s="627"/>
      <c r="PW77" s="627"/>
      <c r="PX77" s="627"/>
      <c r="PY77" s="627"/>
      <c r="PZ77" s="627"/>
      <c r="QA77" s="627"/>
      <c r="QB77" s="627"/>
      <c r="QC77" s="627"/>
      <c r="QD77" s="627"/>
      <c r="QE77" s="627"/>
      <c r="QF77" s="627"/>
      <c r="QG77" s="627"/>
      <c r="QH77" s="627"/>
      <c r="QI77" s="627"/>
      <c r="QJ77" s="627"/>
      <c r="QK77" s="627"/>
      <c r="QL77" s="627"/>
      <c r="QM77" s="627"/>
      <c r="QN77" s="627"/>
      <c r="QO77" s="627"/>
      <c r="QP77" s="627"/>
      <c r="QQ77" s="627"/>
      <c r="QR77" s="627"/>
      <c r="QS77" s="627"/>
      <c r="QT77" s="627"/>
      <c r="QU77" s="627"/>
      <c r="QV77" s="627"/>
      <c r="QW77" s="627"/>
      <c r="QX77" s="627"/>
      <c r="QY77" s="627"/>
      <c r="QZ77" s="627"/>
      <c r="RA77" s="627"/>
      <c r="RB77" s="627"/>
      <c r="RC77" s="627"/>
      <c r="RD77" s="627"/>
      <c r="RE77" s="627"/>
      <c r="RF77" s="627"/>
      <c r="RG77" s="627"/>
      <c r="RH77" s="627"/>
      <c r="RI77" s="627"/>
      <c r="RJ77" s="627"/>
      <c r="RK77" s="627"/>
      <c r="RL77" s="627"/>
      <c r="RM77" s="627"/>
      <c r="RN77" s="627"/>
      <c r="RO77" s="627"/>
      <c r="RP77" s="627"/>
      <c r="RQ77" s="627"/>
      <c r="RR77" s="627"/>
      <c r="RS77" s="627"/>
      <c r="RT77" s="627"/>
      <c r="RU77" s="627"/>
      <c r="RV77" s="627"/>
      <c r="RW77" s="627"/>
      <c r="RX77" s="627"/>
      <c r="RY77" s="627"/>
      <c r="RZ77" s="627"/>
      <c r="SA77" s="627"/>
      <c r="SB77" s="627"/>
      <c r="SC77" s="627"/>
      <c r="SD77" s="627"/>
      <c r="SE77" s="627"/>
      <c r="SF77" s="627"/>
      <c r="SG77" s="627"/>
      <c r="SH77" s="627"/>
      <c r="SI77" s="627"/>
      <c r="SJ77" s="627"/>
      <c r="SK77" s="627"/>
      <c r="SL77" s="627"/>
      <c r="SM77" s="627"/>
      <c r="SN77" s="627"/>
      <c r="SO77" s="627"/>
      <c r="SP77" s="627"/>
      <c r="SQ77" s="627"/>
      <c r="SR77" s="627"/>
      <c r="SS77" s="627"/>
      <c r="ST77" s="627"/>
      <c r="SU77" s="627"/>
      <c r="SV77" s="627"/>
      <c r="SW77" s="627"/>
      <c r="SX77" s="627"/>
      <c r="SY77" s="627"/>
      <c r="SZ77" s="627"/>
      <c r="TA77" s="627"/>
      <c r="TB77" s="627"/>
      <c r="TC77" s="627"/>
      <c r="TD77" s="627"/>
      <c r="TE77" s="627"/>
      <c r="TF77" s="627"/>
      <c r="TG77" s="627"/>
      <c r="TH77" s="627"/>
      <c r="TI77" s="627"/>
      <c r="TJ77" s="627"/>
      <c r="TK77" s="627"/>
      <c r="TL77" s="627"/>
      <c r="TM77" s="627"/>
      <c r="TN77" s="627"/>
      <c r="TO77" s="627"/>
      <c r="TP77" s="627"/>
      <c r="TQ77" s="627"/>
      <c r="TR77" s="627"/>
      <c r="TS77" s="627"/>
      <c r="TT77" s="627"/>
      <c r="TU77" s="627"/>
      <c r="TV77" s="627"/>
      <c r="TW77" s="627"/>
      <c r="TX77" s="627"/>
      <c r="TY77" s="627"/>
      <c r="TZ77" s="627"/>
      <c r="UA77" s="627"/>
      <c r="UB77" s="627"/>
      <c r="UC77" s="627"/>
      <c r="UD77" s="627"/>
      <c r="UE77" s="627"/>
      <c r="UF77" s="627"/>
      <c r="UG77" s="627"/>
      <c r="UH77" s="627"/>
      <c r="UI77" s="627"/>
      <c r="UJ77" s="627"/>
      <c r="UK77" s="627"/>
      <c r="UL77" s="627"/>
      <c r="UM77" s="627"/>
      <c r="UN77" s="627"/>
      <c r="UO77" s="627"/>
      <c r="UP77" s="627"/>
      <c r="UQ77" s="627"/>
      <c r="UR77" s="627"/>
      <c r="US77" s="627"/>
      <c r="UT77" s="627"/>
      <c r="UU77" s="627"/>
      <c r="UV77" s="627"/>
      <c r="UW77" s="627"/>
      <c r="UX77" s="627"/>
      <c r="UY77" s="627"/>
      <c r="UZ77" s="627"/>
      <c r="VA77" s="627"/>
      <c r="VB77" s="627"/>
      <c r="VC77" s="627"/>
      <c r="VD77" s="627"/>
      <c r="VE77" s="627"/>
      <c r="VF77" s="627"/>
      <c r="VG77" s="627"/>
      <c r="VH77" s="627"/>
      <c r="VI77" s="627"/>
      <c r="VJ77" s="627"/>
      <c r="VK77" s="627"/>
      <c r="VL77" s="627"/>
      <c r="VM77" s="627"/>
      <c r="VN77" s="627"/>
      <c r="VO77" s="627"/>
      <c r="VP77" s="627"/>
      <c r="VQ77" s="627"/>
      <c r="VR77" s="627"/>
      <c r="VS77" s="627"/>
      <c r="VT77" s="627"/>
      <c r="VU77" s="627"/>
      <c r="VV77" s="627"/>
      <c r="VW77" s="627"/>
      <c r="VX77" s="627"/>
      <c r="VY77" s="627"/>
      <c r="VZ77" s="627"/>
      <c r="WA77" s="627"/>
      <c r="WB77" s="627"/>
      <c r="WC77" s="627"/>
      <c r="WD77" s="627"/>
      <c r="WE77" s="627"/>
      <c r="WF77" s="627"/>
      <c r="WG77" s="627"/>
      <c r="WH77" s="627"/>
      <c r="WI77" s="627"/>
      <c r="WJ77" s="627"/>
      <c r="WK77" s="627"/>
      <c r="WL77" s="627"/>
      <c r="WM77" s="627"/>
      <c r="WN77" s="627"/>
      <c r="WO77" s="627"/>
      <c r="WP77" s="627"/>
      <c r="WQ77" s="627"/>
      <c r="WR77" s="627"/>
      <c r="WS77" s="627"/>
      <c r="WT77" s="627"/>
      <c r="WU77" s="627"/>
      <c r="WV77" s="627"/>
      <c r="WW77" s="627"/>
      <c r="WX77" s="627"/>
      <c r="WY77" s="627"/>
      <c r="WZ77" s="627"/>
      <c r="XA77" s="627"/>
      <c r="XB77" s="627"/>
      <c r="XC77" s="627"/>
      <c r="XD77" s="627"/>
      <c r="XE77" s="627"/>
      <c r="XF77" s="627"/>
      <c r="XG77" s="627"/>
      <c r="XH77" s="627"/>
      <c r="XI77" s="627"/>
      <c r="XJ77" s="627"/>
      <c r="XK77" s="627"/>
      <c r="XL77" s="627"/>
      <c r="XM77" s="627"/>
      <c r="XN77" s="627"/>
      <c r="XO77" s="627"/>
      <c r="XP77" s="627"/>
      <c r="XQ77" s="627"/>
      <c r="XR77" s="627"/>
      <c r="XS77" s="627"/>
      <c r="XT77" s="627"/>
      <c r="XU77" s="627"/>
      <c r="XV77" s="627"/>
      <c r="XW77" s="627"/>
      <c r="XX77" s="627"/>
      <c r="XY77" s="627"/>
      <c r="XZ77" s="627"/>
      <c r="YA77" s="627"/>
      <c r="YB77" s="627"/>
      <c r="YC77" s="627"/>
      <c r="YD77" s="627"/>
      <c r="YE77" s="627"/>
      <c r="YF77" s="627"/>
      <c r="YG77" s="627"/>
      <c r="YH77" s="627"/>
      <c r="YI77" s="627"/>
      <c r="YJ77" s="627"/>
      <c r="YK77" s="627"/>
      <c r="YL77" s="627"/>
      <c r="YM77" s="627"/>
      <c r="YN77" s="627"/>
      <c r="YO77" s="627"/>
      <c r="YP77" s="627"/>
      <c r="YQ77" s="627"/>
      <c r="YR77" s="627"/>
      <c r="YS77" s="627"/>
      <c r="YT77" s="627"/>
      <c r="YU77" s="627"/>
      <c r="YV77" s="627"/>
      <c r="YW77" s="627"/>
      <c r="YX77" s="627"/>
      <c r="YY77" s="627"/>
      <c r="YZ77" s="627"/>
      <c r="ZA77" s="627"/>
      <c r="ZB77" s="627"/>
      <c r="ZC77" s="627"/>
      <c r="ZD77" s="627"/>
      <c r="ZE77" s="627"/>
      <c r="ZF77" s="627"/>
      <c r="ZG77" s="627"/>
      <c r="ZH77" s="627"/>
      <c r="ZI77" s="627"/>
      <c r="ZJ77" s="627"/>
      <c r="ZK77" s="627"/>
      <c r="ZL77" s="627"/>
      <c r="ZM77" s="627"/>
      <c r="ZN77" s="627"/>
      <c r="ZO77" s="627"/>
      <c r="ZP77" s="627"/>
      <c r="ZQ77" s="627"/>
      <c r="ZR77" s="627"/>
      <c r="ZS77" s="627"/>
      <c r="ZT77" s="627"/>
      <c r="ZU77" s="627"/>
      <c r="ZV77" s="627"/>
      <c r="ZW77" s="627"/>
      <c r="ZX77" s="627"/>
      <c r="ZY77" s="627"/>
      <c r="ZZ77" s="627"/>
      <c r="AAA77" s="627"/>
      <c r="AAB77" s="627"/>
      <c r="AAC77" s="627"/>
      <c r="AAD77" s="627"/>
      <c r="AAE77" s="627"/>
      <c r="AAF77" s="627"/>
      <c r="AAG77" s="627"/>
      <c r="AAH77" s="627"/>
      <c r="AAI77" s="627"/>
      <c r="AAJ77" s="627"/>
      <c r="AAK77" s="627"/>
      <c r="AAL77" s="627"/>
      <c r="AAM77" s="627"/>
      <c r="AAN77" s="627"/>
      <c r="AAO77" s="627"/>
      <c r="AAP77" s="627"/>
      <c r="AAQ77" s="627"/>
      <c r="AAR77" s="627"/>
      <c r="AAS77" s="627"/>
      <c r="AAT77" s="627"/>
      <c r="AAU77" s="627"/>
      <c r="AAV77" s="627"/>
      <c r="AAW77" s="627"/>
      <c r="AAX77" s="627"/>
      <c r="AAY77" s="627"/>
      <c r="AAZ77" s="627"/>
      <c r="ABA77" s="627"/>
      <c r="ABB77" s="627"/>
      <c r="ABC77" s="627"/>
      <c r="ABD77" s="627"/>
      <c r="ABE77" s="627"/>
      <c r="ABF77" s="627"/>
      <c r="ABG77" s="627"/>
      <c r="ABH77" s="627"/>
      <c r="ABI77" s="627"/>
      <c r="ABJ77" s="627"/>
      <c r="ABK77" s="627"/>
      <c r="ABL77" s="627"/>
      <c r="ABM77" s="627"/>
      <c r="ABN77" s="627"/>
      <c r="ABO77" s="627"/>
      <c r="ABP77" s="627"/>
      <c r="ABQ77" s="627"/>
      <c r="ABR77" s="627"/>
      <c r="ABS77" s="627"/>
      <c r="ABT77" s="627"/>
      <c r="ABU77" s="627"/>
      <c r="ABV77" s="627"/>
      <c r="ABW77" s="627"/>
      <c r="ABX77" s="627"/>
      <c r="ABY77" s="627"/>
      <c r="ABZ77" s="627"/>
      <c r="ACA77" s="627"/>
      <c r="ACB77" s="627"/>
      <c r="ACC77" s="627"/>
      <c r="ACD77" s="627"/>
      <c r="ACE77" s="627"/>
      <c r="ACF77" s="627"/>
      <c r="ACG77" s="627"/>
      <c r="ACH77" s="627"/>
      <c r="ACI77" s="627"/>
      <c r="ACJ77" s="627"/>
      <c r="ACK77" s="627"/>
      <c r="ACL77" s="627"/>
      <c r="ACM77" s="627"/>
      <c r="ACN77" s="627"/>
      <c r="ACO77" s="627"/>
      <c r="ACP77" s="627"/>
      <c r="ACQ77" s="627"/>
      <c r="ACR77" s="627"/>
      <c r="ACS77" s="627"/>
      <c r="ACT77" s="627"/>
      <c r="ACU77" s="627"/>
      <c r="ACV77" s="627"/>
      <c r="ACW77" s="627"/>
      <c r="ACX77" s="627"/>
      <c r="ACY77" s="627"/>
      <c r="ACZ77" s="627"/>
      <c r="ADA77" s="627"/>
      <c r="ADB77" s="627"/>
      <c r="ADC77" s="627"/>
      <c r="ADD77" s="627"/>
      <c r="ADE77" s="627"/>
      <c r="ADF77" s="627"/>
      <c r="ADG77" s="627"/>
      <c r="ADH77" s="627"/>
      <c r="ADI77" s="627"/>
      <c r="ADJ77" s="627"/>
      <c r="ADK77" s="627"/>
      <c r="ADL77" s="627"/>
      <c r="ADM77" s="627"/>
      <c r="ADN77" s="627"/>
      <c r="ADO77" s="627"/>
      <c r="ADP77" s="627"/>
      <c r="ADQ77" s="627"/>
      <c r="ADR77" s="627"/>
      <c r="ADS77" s="627"/>
      <c r="ADT77" s="627"/>
      <c r="ADU77" s="627"/>
      <c r="ADV77" s="627"/>
      <c r="ADW77" s="627"/>
      <c r="ADX77" s="627"/>
      <c r="ADY77" s="627"/>
      <c r="ADZ77" s="627"/>
      <c r="AEA77" s="627"/>
      <c r="AEB77" s="627"/>
      <c r="AEC77" s="627"/>
      <c r="AED77" s="627"/>
      <c r="AEE77" s="627"/>
      <c r="AEF77" s="627"/>
      <c r="AEG77" s="627"/>
      <c r="AEH77" s="627"/>
      <c r="AEI77" s="627"/>
      <c r="AEJ77" s="627"/>
      <c r="AEK77" s="627"/>
      <c r="AEL77" s="627"/>
      <c r="AEM77" s="627"/>
      <c r="AEN77" s="627"/>
      <c r="AEO77" s="627"/>
      <c r="AEP77" s="627"/>
      <c r="AEQ77" s="627"/>
      <c r="AER77" s="627"/>
      <c r="AES77" s="627"/>
      <c r="AET77" s="627"/>
      <c r="AEU77" s="627"/>
      <c r="AEV77" s="627"/>
      <c r="AEW77" s="627"/>
      <c r="AEX77" s="627"/>
      <c r="AEY77" s="627"/>
      <c r="AEZ77" s="627"/>
      <c r="AFA77" s="627"/>
      <c r="AFB77" s="627"/>
      <c r="AFC77" s="627"/>
      <c r="AFD77" s="627"/>
      <c r="AFE77" s="627"/>
      <c r="AFF77" s="627"/>
      <c r="AFG77" s="627"/>
      <c r="AFH77" s="627"/>
      <c r="AFI77" s="627"/>
      <c r="AFJ77" s="627"/>
      <c r="AFK77" s="627"/>
      <c r="AFL77" s="627"/>
      <c r="AFM77" s="627"/>
      <c r="AFN77" s="627"/>
      <c r="AFO77" s="627"/>
      <c r="AFP77" s="627"/>
      <c r="AFQ77" s="627"/>
      <c r="AFR77" s="627"/>
      <c r="AFS77" s="627"/>
      <c r="AFT77" s="627"/>
      <c r="AFU77" s="627"/>
      <c r="AFV77" s="627"/>
      <c r="AFW77" s="627"/>
      <c r="AFX77" s="627"/>
      <c r="AFY77" s="627"/>
      <c r="AFZ77" s="627"/>
      <c r="AGA77" s="627"/>
      <c r="AGB77" s="627"/>
      <c r="AGC77" s="627"/>
      <c r="AGD77" s="627"/>
      <c r="AGE77" s="627"/>
      <c r="AGF77" s="627"/>
      <c r="AGG77" s="627"/>
      <c r="AGH77" s="627"/>
      <c r="AGI77" s="627"/>
      <c r="AGJ77" s="627"/>
      <c r="AGK77" s="627"/>
      <c r="AGL77" s="627"/>
      <c r="AGM77" s="627"/>
      <c r="AGN77" s="627"/>
      <c r="AGO77" s="627"/>
      <c r="AGP77" s="627"/>
      <c r="AGQ77" s="627"/>
      <c r="AGR77" s="627"/>
      <c r="AGS77" s="627"/>
      <c r="AGT77" s="627"/>
      <c r="AGU77" s="627"/>
      <c r="AGV77" s="627"/>
      <c r="AGW77" s="627"/>
      <c r="AGX77" s="627"/>
      <c r="AGY77" s="627"/>
      <c r="AGZ77" s="627"/>
      <c r="AHA77" s="627"/>
      <c r="AHB77" s="627"/>
      <c r="AHC77" s="627"/>
      <c r="AHD77" s="627"/>
      <c r="AHE77" s="627"/>
      <c r="AHF77" s="627"/>
      <c r="AHG77" s="627"/>
      <c r="AHH77" s="627"/>
      <c r="AHI77" s="627"/>
      <c r="AHJ77" s="627"/>
      <c r="AHK77" s="627"/>
      <c r="AHL77" s="627"/>
      <c r="AHM77" s="627"/>
      <c r="AHN77" s="627"/>
      <c r="AHO77" s="627"/>
      <c r="AHP77" s="627"/>
      <c r="AHQ77" s="627"/>
      <c r="AHR77" s="627"/>
      <c r="AHS77" s="627"/>
      <c r="AHT77" s="627"/>
      <c r="AHU77" s="627"/>
      <c r="AHV77" s="627"/>
      <c r="AHW77" s="627"/>
      <c r="AHX77" s="627"/>
      <c r="AHY77" s="627"/>
      <c r="AHZ77" s="627"/>
      <c r="AIA77" s="627"/>
      <c r="AIB77" s="627"/>
      <c r="AIC77" s="627"/>
      <c r="AID77" s="627"/>
      <c r="AIE77" s="627"/>
      <c r="AIF77" s="627"/>
      <c r="AIG77" s="627"/>
      <c r="AIH77" s="627"/>
      <c r="AII77" s="627"/>
      <c r="AIJ77" s="627"/>
      <c r="AIK77" s="627"/>
      <c r="AIL77" s="627"/>
      <c r="AIM77" s="627"/>
      <c r="AIN77" s="627"/>
      <c r="AIO77" s="627"/>
      <c r="AIP77" s="627"/>
      <c r="AIQ77" s="627"/>
      <c r="AIR77" s="627"/>
      <c r="AIS77" s="627"/>
      <c r="AIT77" s="627"/>
      <c r="AIU77" s="627"/>
      <c r="AIV77" s="627"/>
      <c r="AIW77" s="627"/>
      <c r="AIX77" s="627"/>
      <c r="AIY77" s="627"/>
      <c r="AIZ77" s="627"/>
      <c r="AJA77" s="627"/>
      <c r="AJB77" s="627"/>
      <c r="AJC77" s="627"/>
      <c r="AJD77" s="627"/>
      <c r="AJE77" s="627"/>
      <c r="AJF77" s="627"/>
      <c r="AJG77" s="627"/>
      <c r="AJH77" s="627"/>
      <c r="AJI77" s="627"/>
      <c r="AJJ77" s="627"/>
      <c r="AJK77" s="627"/>
      <c r="AJL77" s="627"/>
      <c r="AJM77" s="627"/>
      <c r="AJN77" s="627"/>
      <c r="AJO77" s="627"/>
      <c r="AJP77" s="627"/>
      <c r="AJQ77" s="627"/>
      <c r="AJR77" s="627"/>
      <c r="AJS77" s="627"/>
      <c r="AJT77" s="627"/>
      <c r="AJU77" s="627"/>
      <c r="AJV77" s="627"/>
      <c r="AJW77" s="627"/>
      <c r="AJX77" s="627"/>
      <c r="AJY77" s="627"/>
      <c r="AJZ77" s="627"/>
      <c r="AKA77" s="627"/>
      <c r="AKB77" s="627"/>
      <c r="AKC77" s="627"/>
      <c r="AKD77" s="627"/>
      <c r="AKE77" s="627"/>
      <c r="AKF77" s="627"/>
      <c r="AKG77" s="627"/>
      <c r="AKH77" s="627"/>
      <c r="AKI77" s="627"/>
      <c r="AKJ77" s="627"/>
      <c r="AKK77" s="627"/>
      <c r="AKL77" s="627"/>
      <c r="AKM77" s="627"/>
      <c r="AKN77" s="627"/>
      <c r="AKO77" s="627"/>
      <c r="AKP77" s="627"/>
      <c r="AKQ77" s="627"/>
      <c r="AKR77" s="627"/>
      <c r="AKS77" s="627"/>
      <c r="AKT77" s="627"/>
      <c r="AKU77" s="627"/>
      <c r="AKV77" s="627"/>
      <c r="AKW77" s="627"/>
      <c r="AKX77" s="627"/>
      <c r="AKY77" s="627"/>
      <c r="AKZ77" s="627"/>
      <c r="ALA77" s="627"/>
      <c r="ALB77" s="627"/>
      <c r="ALC77" s="627"/>
      <c r="ALD77" s="627"/>
      <c r="ALE77" s="627"/>
      <c r="ALF77" s="627"/>
      <c r="ALG77" s="627"/>
      <c r="ALH77" s="627"/>
      <c r="ALI77" s="627"/>
      <c r="ALJ77" s="627"/>
      <c r="ALK77" s="627"/>
      <c r="ALL77" s="627"/>
      <c r="ALM77" s="627"/>
      <c r="ALN77" s="627"/>
      <c r="ALO77" s="627"/>
      <c r="ALP77" s="627"/>
      <c r="ALQ77" s="627"/>
      <c r="ALR77" s="627"/>
      <c r="ALS77" s="627"/>
      <c r="ALT77" s="627"/>
      <c r="ALU77" s="627"/>
      <c r="ALV77" s="627"/>
      <c r="ALW77" s="627"/>
      <c r="ALX77" s="627"/>
      <c r="ALY77" s="627"/>
      <c r="ALZ77" s="627"/>
      <c r="AMA77" s="627"/>
      <c r="AMB77" s="627"/>
      <c r="AMC77" s="627"/>
      <c r="AMD77" s="627"/>
      <c r="AME77" s="627"/>
      <c r="AMF77" s="627"/>
      <c r="AMG77" s="627"/>
      <c r="AMH77" s="627"/>
      <c r="AMI77" s="627"/>
      <c r="AMJ77" s="627"/>
      <c r="AMK77" s="627"/>
      <c r="AML77" s="627"/>
      <c r="AMM77" s="627"/>
      <c r="AMN77" s="627"/>
      <c r="AMO77" s="627"/>
      <c r="AMP77" s="627"/>
      <c r="AMQ77" s="627"/>
      <c r="AMR77" s="627"/>
      <c r="AMS77" s="627"/>
      <c r="AMT77" s="627"/>
      <c r="AMU77" s="627"/>
      <c r="AMV77" s="627"/>
      <c r="AMW77" s="627"/>
      <c r="AMX77" s="627"/>
      <c r="AMY77" s="627"/>
      <c r="AMZ77" s="627"/>
      <c r="ANA77" s="627"/>
      <c r="ANB77" s="627"/>
      <c r="ANC77" s="627"/>
      <c r="AND77" s="627"/>
      <c r="ANE77" s="627"/>
      <c r="ANF77" s="627"/>
      <c r="ANG77" s="627"/>
      <c r="ANH77" s="627"/>
      <c r="ANI77" s="627"/>
      <c r="ANJ77" s="627"/>
      <c r="ANK77" s="627"/>
      <c r="ANL77" s="627"/>
      <c r="ANM77" s="627"/>
      <c r="ANN77" s="627"/>
      <c r="ANO77" s="627"/>
      <c r="ANP77" s="627"/>
      <c r="ANQ77" s="627"/>
      <c r="ANR77" s="627"/>
      <c r="ANS77" s="627"/>
      <c r="ANT77" s="627"/>
      <c r="ANU77" s="627"/>
      <c r="ANV77" s="627"/>
      <c r="ANW77" s="627"/>
      <c r="ANX77" s="627"/>
      <c r="ANY77" s="627"/>
      <c r="ANZ77" s="627"/>
      <c r="AOA77" s="627"/>
      <c r="AOB77" s="627"/>
      <c r="AOC77" s="627"/>
      <c r="AOD77" s="627"/>
      <c r="AOE77" s="627"/>
      <c r="AOF77" s="627"/>
      <c r="AOG77" s="627"/>
      <c r="AOH77" s="627"/>
      <c r="AOI77" s="627"/>
      <c r="AOJ77" s="627"/>
      <c r="AOK77" s="627"/>
      <c r="AOL77" s="627"/>
      <c r="AOM77" s="627"/>
      <c r="AON77" s="627"/>
      <c r="AOO77" s="627"/>
      <c r="AOP77" s="627"/>
      <c r="AOQ77" s="627"/>
      <c r="AOR77" s="627"/>
      <c r="AOS77" s="627"/>
      <c r="AOT77" s="627"/>
      <c r="AOU77" s="627"/>
      <c r="AOV77" s="627"/>
      <c r="AOW77" s="627"/>
      <c r="AOX77" s="627"/>
      <c r="AOY77" s="627"/>
      <c r="AOZ77" s="627"/>
      <c r="APA77" s="627"/>
      <c r="APB77" s="627"/>
      <c r="APC77" s="627"/>
      <c r="APD77" s="627"/>
      <c r="APE77" s="627"/>
      <c r="APF77" s="627"/>
      <c r="APG77" s="627"/>
      <c r="APH77" s="627"/>
      <c r="API77" s="627"/>
      <c r="APJ77" s="627"/>
      <c r="APK77" s="627"/>
      <c r="APL77" s="627"/>
      <c r="APM77" s="627"/>
      <c r="APN77" s="627"/>
      <c r="APO77" s="627"/>
      <c r="APP77" s="627"/>
      <c r="APQ77" s="627"/>
      <c r="APR77" s="627"/>
      <c r="APS77" s="627"/>
      <c r="APT77" s="627"/>
      <c r="APU77" s="627"/>
      <c r="APV77" s="627"/>
      <c r="APW77" s="627"/>
      <c r="APX77" s="627"/>
      <c r="APY77" s="627"/>
      <c r="APZ77" s="627"/>
      <c r="AQA77" s="627"/>
      <c r="AQB77" s="627"/>
      <c r="AQC77" s="627"/>
      <c r="AQD77" s="627"/>
      <c r="AQE77" s="627"/>
      <c r="AQF77" s="627"/>
      <c r="AQG77" s="627"/>
      <c r="AQH77" s="627"/>
      <c r="AQI77" s="627"/>
      <c r="AQJ77" s="627"/>
      <c r="AQK77" s="627"/>
      <c r="AQL77" s="627"/>
      <c r="AQM77" s="627"/>
      <c r="AQN77" s="627"/>
      <c r="AQO77" s="627"/>
      <c r="AQP77" s="627"/>
      <c r="AQQ77" s="627"/>
      <c r="AQR77" s="627"/>
      <c r="AQS77" s="627"/>
      <c r="AQT77" s="627"/>
      <c r="AQU77" s="627"/>
      <c r="AQV77" s="627"/>
      <c r="AQW77" s="627"/>
      <c r="AQX77" s="627"/>
      <c r="AQY77" s="627"/>
      <c r="AQZ77" s="627"/>
      <c r="ARA77" s="627"/>
      <c r="ARB77" s="627"/>
      <c r="ARC77" s="627"/>
      <c r="ARD77" s="627"/>
      <c r="ARE77" s="627"/>
      <c r="ARF77" s="627"/>
      <c r="ARG77" s="627"/>
      <c r="ARH77" s="627"/>
      <c r="ARI77" s="627"/>
      <c r="ARJ77" s="627"/>
      <c r="ARK77" s="627"/>
      <c r="ARL77" s="627"/>
      <c r="ARM77" s="627"/>
      <c r="ARN77" s="627"/>
      <c r="ARO77" s="627"/>
      <c r="ARP77" s="627"/>
      <c r="ARQ77" s="627"/>
      <c r="ARR77" s="627"/>
      <c r="ARS77" s="627"/>
      <c r="ART77" s="627"/>
      <c r="ARU77" s="627"/>
      <c r="ARV77" s="627"/>
      <c r="ARW77" s="627"/>
      <c r="ARX77" s="627"/>
      <c r="ARY77" s="627"/>
      <c r="ARZ77" s="627"/>
      <c r="ASA77" s="627"/>
      <c r="ASB77" s="627"/>
      <c r="ASC77" s="627"/>
      <c r="ASD77" s="627"/>
      <c r="ASE77" s="627"/>
      <c r="ASF77" s="627"/>
      <c r="ASG77" s="627"/>
      <c r="ASH77" s="627"/>
      <c r="ASI77" s="627"/>
      <c r="ASJ77" s="627"/>
      <c r="ASK77" s="627"/>
      <c r="ASL77" s="627"/>
      <c r="ASM77" s="627"/>
      <c r="ASN77" s="627"/>
      <c r="ASO77" s="627"/>
      <c r="ASP77" s="627"/>
      <c r="ASQ77" s="627"/>
      <c r="ASR77" s="627"/>
      <c r="ASS77" s="627"/>
      <c r="AST77" s="627"/>
      <c r="ASU77" s="627"/>
      <c r="ASV77" s="627"/>
      <c r="ASW77" s="627"/>
      <c r="ASX77" s="627"/>
      <c r="ASY77" s="627"/>
      <c r="ASZ77" s="627"/>
      <c r="ATA77" s="627"/>
      <c r="ATB77" s="627"/>
      <c r="ATC77" s="627"/>
      <c r="ATD77" s="627"/>
      <c r="ATE77" s="627"/>
      <c r="ATF77" s="627"/>
      <c r="ATG77" s="627"/>
      <c r="ATH77" s="627"/>
      <c r="ATI77" s="627"/>
      <c r="ATJ77" s="627"/>
      <c r="ATK77" s="627"/>
      <c r="ATL77" s="627"/>
      <c r="ATM77" s="627"/>
      <c r="ATN77" s="627"/>
      <c r="ATO77" s="627"/>
      <c r="ATP77" s="627"/>
      <c r="ATQ77" s="627"/>
      <c r="ATR77" s="627"/>
      <c r="ATS77" s="627"/>
      <c r="ATT77" s="627"/>
      <c r="ATU77" s="627"/>
      <c r="ATV77" s="627"/>
      <c r="ATW77" s="627"/>
      <c r="ATX77" s="627"/>
      <c r="ATY77" s="627"/>
      <c r="ATZ77" s="627"/>
      <c r="AUA77" s="627"/>
      <c r="AUB77" s="627"/>
      <c r="AUC77" s="627"/>
      <c r="AUD77" s="627"/>
      <c r="AUE77" s="627"/>
      <c r="AUF77" s="627"/>
      <c r="AUG77" s="627"/>
      <c r="AUH77" s="627"/>
      <c r="AUI77" s="627"/>
      <c r="AUJ77" s="627"/>
      <c r="AUK77" s="627"/>
      <c r="AUL77" s="627"/>
      <c r="AUM77" s="627"/>
      <c r="AUN77" s="627"/>
      <c r="AUO77" s="627"/>
      <c r="AUP77" s="627"/>
      <c r="AUQ77" s="627"/>
      <c r="AUR77" s="627"/>
      <c r="AUS77" s="627"/>
      <c r="AUT77" s="627"/>
      <c r="AUU77" s="627"/>
      <c r="AUV77" s="627"/>
      <c r="AUW77" s="627"/>
      <c r="AUX77" s="627"/>
      <c r="AUY77" s="627"/>
      <c r="AUZ77" s="627"/>
      <c r="AVA77" s="627"/>
      <c r="AVB77" s="627"/>
      <c r="AVC77" s="627"/>
      <c r="AVD77" s="627"/>
      <c r="AVE77" s="627"/>
      <c r="AVF77" s="627"/>
      <c r="AVG77" s="627"/>
      <c r="AVH77" s="627"/>
      <c r="AVI77" s="627"/>
      <c r="AVJ77" s="627"/>
      <c r="AVK77" s="627"/>
      <c r="AVL77" s="627"/>
      <c r="AVM77" s="627"/>
      <c r="AVN77" s="627"/>
      <c r="AVO77" s="627"/>
      <c r="AVP77" s="627"/>
      <c r="AVQ77" s="627"/>
      <c r="AVR77" s="627"/>
      <c r="AVS77" s="627"/>
      <c r="AVT77" s="627"/>
      <c r="AVU77" s="627"/>
      <c r="AVV77" s="627"/>
      <c r="AVW77" s="627"/>
      <c r="AVX77" s="627"/>
      <c r="AVY77" s="627"/>
      <c r="AVZ77" s="627"/>
      <c r="AWA77" s="627"/>
      <c r="AWB77" s="627"/>
      <c r="AWC77" s="627"/>
      <c r="AWD77" s="627"/>
      <c r="AWE77" s="627"/>
      <c r="AWF77" s="627"/>
      <c r="AWG77" s="627"/>
      <c r="AWH77" s="627"/>
      <c r="AWI77" s="627"/>
      <c r="AWJ77" s="627"/>
      <c r="AWK77" s="627"/>
      <c r="AWL77" s="627"/>
      <c r="AWM77" s="627"/>
      <c r="AWN77" s="627"/>
      <c r="AWO77" s="627"/>
      <c r="AWP77" s="627"/>
      <c r="AWQ77" s="627"/>
      <c r="AWR77" s="627"/>
      <c r="AWS77" s="627"/>
      <c r="AWT77" s="627"/>
      <c r="AWU77" s="627"/>
      <c r="AWV77" s="627"/>
      <c r="AWW77" s="627"/>
      <c r="AWX77" s="627"/>
      <c r="AWY77" s="627"/>
      <c r="AWZ77" s="627"/>
      <c r="AXA77" s="627"/>
      <c r="AXB77" s="627"/>
      <c r="AXC77" s="627"/>
      <c r="AXD77" s="627"/>
      <c r="AXE77" s="627"/>
      <c r="AXF77" s="627"/>
      <c r="AXG77" s="627"/>
      <c r="AXH77" s="627"/>
      <c r="AXI77" s="627"/>
      <c r="AXJ77" s="627"/>
      <c r="AXK77" s="627"/>
      <c r="AXL77" s="627"/>
      <c r="AXM77" s="627"/>
      <c r="AXN77" s="627"/>
      <c r="AXO77" s="627"/>
      <c r="AXP77" s="627"/>
      <c r="AXQ77" s="627"/>
      <c r="AXR77" s="627"/>
      <c r="AXS77" s="627"/>
      <c r="AXT77" s="627"/>
      <c r="AXU77" s="627"/>
      <c r="AXV77" s="627"/>
      <c r="AXW77" s="627"/>
      <c r="AXX77" s="627"/>
      <c r="AXY77" s="627"/>
      <c r="AXZ77" s="627"/>
      <c r="AYA77" s="627"/>
      <c r="AYB77" s="627"/>
      <c r="AYC77" s="627"/>
      <c r="AYD77" s="627"/>
      <c r="AYE77" s="627"/>
      <c r="AYF77" s="627"/>
      <c r="AYG77" s="627"/>
      <c r="AYH77" s="627"/>
      <c r="AYI77" s="627"/>
      <c r="AYJ77" s="627"/>
      <c r="AYK77" s="627"/>
      <c r="AYL77" s="627"/>
      <c r="AYM77" s="627"/>
      <c r="AYN77" s="627"/>
      <c r="AYO77" s="627"/>
      <c r="AYP77" s="627"/>
      <c r="AYQ77" s="627"/>
      <c r="AYR77" s="627"/>
      <c r="AYS77" s="627"/>
      <c r="AYT77" s="627"/>
      <c r="AYU77" s="627"/>
      <c r="AYV77" s="627"/>
      <c r="AYW77" s="627"/>
      <c r="AYX77" s="627"/>
      <c r="AYY77" s="627"/>
      <c r="AYZ77" s="627"/>
      <c r="AZA77" s="627"/>
      <c r="AZB77" s="627"/>
      <c r="AZC77" s="627"/>
      <c r="AZD77" s="627"/>
      <c r="AZE77" s="627"/>
      <c r="AZF77" s="627"/>
      <c r="AZG77" s="627"/>
      <c r="AZH77" s="627"/>
      <c r="AZI77" s="627"/>
      <c r="AZJ77" s="627"/>
      <c r="AZK77" s="627"/>
      <c r="AZL77" s="627"/>
      <c r="AZM77" s="627"/>
      <c r="AZN77" s="627"/>
      <c r="AZO77" s="627"/>
      <c r="AZP77" s="627"/>
      <c r="AZQ77" s="627"/>
      <c r="AZR77" s="627"/>
      <c r="AZS77" s="627"/>
      <c r="AZT77" s="627"/>
      <c r="AZU77" s="627"/>
      <c r="AZV77" s="627"/>
      <c r="AZW77" s="627"/>
      <c r="AZX77" s="627"/>
      <c r="AZY77" s="627"/>
      <c r="AZZ77" s="627"/>
      <c r="BAA77" s="627"/>
      <c r="BAB77" s="627"/>
      <c r="BAC77" s="627"/>
      <c r="BAD77" s="627"/>
      <c r="BAE77" s="627"/>
      <c r="BAF77" s="627"/>
      <c r="BAG77" s="627"/>
      <c r="BAH77" s="627"/>
      <c r="BAI77" s="627"/>
      <c r="BAJ77" s="627"/>
      <c r="BAK77" s="627"/>
      <c r="BAL77" s="627"/>
      <c r="BAM77" s="627"/>
      <c r="BAN77" s="627"/>
      <c r="BAO77" s="627"/>
      <c r="BAP77" s="627"/>
      <c r="BAQ77" s="627"/>
      <c r="BAR77" s="627"/>
      <c r="BAS77" s="627"/>
      <c r="BAT77" s="627"/>
      <c r="BAU77" s="627"/>
      <c r="BAV77" s="627"/>
      <c r="BAW77" s="627"/>
      <c r="BAX77" s="627"/>
      <c r="BAY77" s="627"/>
      <c r="BAZ77" s="627"/>
      <c r="BBA77" s="627"/>
      <c r="BBB77" s="627"/>
      <c r="BBC77" s="627"/>
      <c r="BBD77" s="627"/>
      <c r="BBE77" s="627"/>
      <c r="BBF77" s="627"/>
      <c r="BBG77" s="627"/>
      <c r="BBH77" s="627"/>
      <c r="BBI77" s="627"/>
      <c r="BBJ77" s="627"/>
      <c r="BBK77" s="627"/>
      <c r="BBL77" s="627"/>
      <c r="BBM77" s="627"/>
      <c r="BBN77" s="627"/>
      <c r="BBO77" s="627"/>
      <c r="BBP77" s="627"/>
      <c r="BBQ77" s="627"/>
      <c r="BBR77" s="627"/>
      <c r="BBS77" s="627"/>
      <c r="BBT77" s="627"/>
      <c r="BBU77" s="627"/>
      <c r="BBV77" s="627"/>
      <c r="BBW77" s="627"/>
      <c r="BBX77" s="627"/>
      <c r="BBY77" s="627"/>
      <c r="BBZ77" s="627"/>
      <c r="BCA77" s="627"/>
      <c r="BCB77" s="627"/>
      <c r="BCC77" s="627"/>
      <c r="BCD77" s="627"/>
      <c r="BCE77" s="627"/>
      <c r="BCF77" s="627"/>
      <c r="BCG77" s="627"/>
      <c r="BCH77" s="627"/>
      <c r="BCI77" s="627"/>
      <c r="BCJ77" s="627"/>
      <c r="BCK77" s="627"/>
      <c r="BCL77" s="627"/>
      <c r="BCM77" s="627"/>
      <c r="BCN77" s="627"/>
      <c r="BCO77" s="627"/>
      <c r="BCP77" s="627"/>
      <c r="BCQ77" s="627"/>
      <c r="BCR77" s="627"/>
      <c r="BCS77" s="627"/>
      <c r="BCT77" s="627"/>
      <c r="BCU77" s="627"/>
      <c r="BCV77" s="627"/>
      <c r="BCW77" s="627"/>
      <c r="BCX77" s="627"/>
      <c r="BCY77" s="627"/>
      <c r="BCZ77" s="627"/>
      <c r="BDA77" s="627"/>
      <c r="BDB77" s="627"/>
      <c r="BDC77" s="627"/>
      <c r="BDD77" s="627"/>
      <c r="BDE77" s="627"/>
      <c r="BDF77" s="627"/>
      <c r="BDG77" s="627"/>
      <c r="BDH77" s="627"/>
      <c r="BDI77" s="627"/>
      <c r="BDJ77" s="627"/>
      <c r="BDK77" s="627"/>
      <c r="BDL77" s="627"/>
      <c r="BDM77" s="627"/>
      <c r="BDN77" s="627"/>
      <c r="BDO77" s="627"/>
      <c r="BDP77" s="627"/>
      <c r="BDQ77" s="627"/>
      <c r="BDR77" s="627"/>
      <c r="BDS77" s="627"/>
      <c r="BDT77" s="627"/>
      <c r="BDU77" s="627"/>
      <c r="BDV77" s="627"/>
      <c r="BDW77" s="627"/>
      <c r="BDX77" s="627"/>
      <c r="BDY77" s="627"/>
      <c r="BDZ77" s="627"/>
      <c r="BEA77" s="627"/>
      <c r="BEB77" s="627"/>
      <c r="BEC77" s="627"/>
      <c r="BED77" s="627"/>
      <c r="BEE77" s="627"/>
      <c r="BEF77" s="627"/>
      <c r="BEG77" s="627"/>
      <c r="BEH77" s="627"/>
      <c r="BEI77" s="627"/>
      <c r="BEJ77" s="627"/>
      <c r="BEK77" s="627"/>
      <c r="BEL77" s="627"/>
      <c r="BEM77" s="627"/>
      <c r="BEN77" s="627"/>
      <c r="BEO77" s="627"/>
      <c r="BEP77" s="627"/>
      <c r="BEQ77" s="627"/>
      <c r="BER77" s="627"/>
      <c r="BES77" s="627"/>
      <c r="BET77" s="627"/>
      <c r="BEU77" s="627"/>
      <c r="BEV77" s="627"/>
      <c r="BEW77" s="627"/>
      <c r="BEX77" s="627"/>
      <c r="BEY77" s="627"/>
      <c r="BEZ77" s="627"/>
      <c r="BFA77" s="627"/>
      <c r="BFB77" s="627"/>
      <c r="BFC77" s="627"/>
      <c r="BFD77" s="627"/>
      <c r="BFE77" s="627"/>
      <c r="BFF77" s="627"/>
      <c r="BFG77" s="627"/>
      <c r="BFH77" s="627"/>
      <c r="BFI77" s="627"/>
      <c r="BFJ77" s="627"/>
      <c r="BFK77" s="627"/>
      <c r="BFL77" s="627"/>
      <c r="BFM77" s="627"/>
      <c r="BFN77" s="627"/>
      <c r="BFO77" s="627"/>
      <c r="BFP77" s="627"/>
      <c r="BFQ77" s="627"/>
      <c r="BFR77" s="627"/>
      <c r="BFS77" s="627"/>
      <c r="BFT77" s="627"/>
      <c r="BFU77" s="627"/>
      <c r="BFV77" s="627"/>
      <c r="BFW77" s="627"/>
      <c r="BFX77" s="627"/>
      <c r="BFY77" s="627"/>
      <c r="BFZ77" s="627"/>
      <c r="BGA77" s="627"/>
      <c r="BGB77" s="627"/>
      <c r="BGC77" s="627"/>
      <c r="BGD77" s="627"/>
      <c r="BGE77" s="627"/>
      <c r="BGF77" s="627"/>
      <c r="BGG77" s="627"/>
      <c r="BGH77" s="627"/>
      <c r="BGI77" s="627"/>
      <c r="BGJ77" s="627"/>
      <c r="BGK77" s="627"/>
      <c r="BGL77" s="627"/>
      <c r="BGM77" s="627"/>
      <c r="BGN77" s="627"/>
      <c r="BGO77" s="627"/>
      <c r="BGP77" s="627"/>
      <c r="BGQ77" s="627"/>
      <c r="BGR77" s="627"/>
      <c r="BGS77" s="627"/>
      <c r="BGT77" s="627"/>
      <c r="BGU77" s="627"/>
      <c r="BGV77" s="627"/>
      <c r="BGW77" s="627"/>
      <c r="BGX77" s="627"/>
      <c r="BGY77" s="627"/>
      <c r="BGZ77" s="627"/>
      <c r="BHA77" s="627"/>
      <c r="BHB77" s="627"/>
      <c r="BHC77" s="627"/>
      <c r="BHD77" s="627"/>
      <c r="BHE77" s="627"/>
      <c r="BHF77" s="627"/>
      <c r="BHG77" s="627"/>
      <c r="BHH77" s="627"/>
      <c r="BHI77" s="627"/>
      <c r="BHJ77" s="627"/>
      <c r="BHK77" s="627"/>
      <c r="BHL77" s="627"/>
      <c r="BHM77" s="627"/>
      <c r="BHN77" s="627"/>
      <c r="BHO77" s="627"/>
      <c r="BHP77" s="627"/>
      <c r="BHQ77" s="627"/>
      <c r="BHR77" s="627"/>
      <c r="BHS77" s="627"/>
      <c r="BHT77" s="627"/>
      <c r="BHU77" s="627"/>
      <c r="BHV77" s="627"/>
      <c r="BHW77" s="627"/>
      <c r="BHX77" s="627"/>
      <c r="BHY77" s="627"/>
      <c r="BHZ77" s="627"/>
      <c r="BIA77" s="627"/>
      <c r="BIB77" s="627"/>
      <c r="BIC77" s="627"/>
      <c r="BID77" s="627"/>
      <c r="BIE77" s="627"/>
      <c r="BIF77" s="627"/>
      <c r="BIG77" s="627"/>
      <c r="BIH77" s="627"/>
      <c r="BII77" s="627"/>
      <c r="BIJ77" s="627"/>
      <c r="BIK77" s="627"/>
      <c r="BIL77" s="627"/>
      <c r="BIM77" s="627"/>
      <c r="BIN77" s="627"/>
      <c r="BIO77" s="627"/>
      <c r="BIP77" s="627"/>
      <c r="BIQ77" s="627"/>
      <c r="BIR77" s="627"/>
      <c r="BIS77" s="627"/>
      <c r="BIT77" s="627"/>
      <c r="BIU77" s="627"/>
      <c r="BIV77" s="627"/>
      <c r="BIW77" s="627"/>
      <c r="BIX77" s="627"/>
      <c r="BIY77" s="627"/>
      <c r="BIZ77" s="627"/>
      <c r="BJA77" s="627"/>
      <c r="BJB77" s="627"/>
      <c r="BJC77" s="627"/>
      <c r="BJD77" s="627"/>
      <c r="BJE77" s="627"/>
      <c r="BJF77" s="627"/>
      <c r="BJG77" s="627"/>
      <c r="BJH77" s="627"/>
      <c r="BJI77" s="627"/>
      <c r="BJJ77" s="627"/>
      <c r="BJK77" s="627"/>
      <c r="BJL77" s="627"/>
      <c r="BJM77" s="627"/>
      <c r="BJN77" s="627"/>
      <c r="BJO77" s="627"/>
      <c r="BJP77" s="627"/>
      <c r="BJQ77" s="627"/>
      <c r="BJR77" s="627"/>
      <c r="BJS77" s="627"/>
      <c r="BJT77" s="627"/>
      <c r="BJU77" s="627"/>
      <c r="BJV77" s="627"/>
      <c r="BJW77" s="627"/>
      <c r="BJX77" s="627"/>
      <c r="BJY77" s="627"/>
      <c r="BJZ77" s="627"/>
      <c r="BKA77" s="627"/>
      <c r="BKB77" s="627"/>
      <c r="BKC77" s="627"/>
      <c r="BKD77" s="627"/>
      <c r="BKE77" s="627"/>
      <c r="BKF77" s="627"/>
      <c r="BKG77" s="627"/>
      <c r="BKH77" s="627"/>
      <c r="BKI77" s="627"/>
      <c r="BKJ77" s="627"/>
      <c r="BKK77" s="627"/>
      <c r="BKL77" s="627"/>
      <c r="BKM77" s="627"/>
      <c r="BKN77" s="627"/>
      <c r="BKO77" s="627"/>
      <c r="BKP77" s="627"/>
      <c r="BKQ77" s="627"/>
      <c r="BKR77" s="627"/>
      <c r="BKS77" s="627"/>
      <c r="BKT77" s="627"/>
      <c r="BKU77" s="627"/>
      <c r="BKV77" s="627"/>
      <c r="BKW77" s="627"/>
      <c r="BKX77" s="627"/>
      <c r="BKY77" s="627"/>
      <c r="BKZ77" s="627"/>
      <c r="BLA77" s="627"/>
      <c r="BLB77" s="627"/>
      <c r="BLC77" s="627"/>
      <c r="BLD77" s="627"/>
      <c r="BLE77" s="627"/>
      <c r="BLF77" s="627"/>
      <c r="BLG77" s="627"/>
      <c r="BLH77" s="627"/>
      <c r="BLI77" s="627"/>
      <c r="BLJ77" s="627"/>
      <c r="BLK77" s="627"/>
      <c r="BLL77" s="627"/>
      <c r="BLM77" s="627"/>
      <c r="BLN77" s="627"/>
      <c r="BLO77" s="627"/>
      <c r="BLP77" s="627"/>
      <c r="BLQ77" s="627"/>
      <c r="BLR77" s="627"/>
      <c r="BLS77" s="627"/>
      <c r="BLT77" s="627"/>
      <c r="BLU77" s="627"/>
      <c r="BLV77" s="627"/>
      <c r="BLW77" s="627"/>
      <c r="BLX77" s="627"/>
      <c r="BLY77" s="627"/>
      <c r="BLZ77" s="627"/>
      <c r="BMA77" s="627"/>
      <c r="BMB77" s="627"/>
      <c r="BMC77" s="627"/>
      <c r="BMD77" s="627"/>
      <c r="BME77" s="627"/>
      <c r="BMF77" s="627"/>
      <c r="BMG77" s="627"/>
      <c r="BMH77" s="627"/>
      <c r="BMI77" s="627"/>
      <c r="BMJ77" s="627"/>
      <c r="BMK77" s="627"/>
      <c r="BML77" s="627"/>
      <c r="BMM77" s="627"/>
      <c r="BMN77" s="627"/>
      <c r="BMO77" s="627"/>
      <c r="BMP77" s="627"/>
      <c r="BMQ77" s="627"/>
      <c r="BMR77" s="627"/>
      <c r="BMS77" s="627"/>
      <c r="BMT77" s="627"/>
      <c r="BMU77" s="627"/>
      <c r="BMV77" s="627"/>
      <c r="BMW77" s="627"/>
      <c r="BMX77" s="627"/>
      <c r="BMY77" s="627"/>
      <c r="BMZ77" s="627"/>
      <c r="BNA77" s="627"/>
      <c r="BNB77" s="627"/>
      <c r="BNC77" s="627"/>
      <c r="BND77" s="627"/>
      <c r="BNE77" s="627"/>
      <c r="BNF77" s="627"/>
      <c r="BNG77" s="627"/>
      <c r="BNH77" s="627"/>
      <c r="BNI77" s="627"/>
      <c r="BNJ77" s="627"/>
      <c r="BNK77" s="627"/>
      <c r="BNL77" s="627"/>
      <c r="BNM77" s="627"/>
      <c r="BNN77" s="627"/>
      <c r="BNO77" s="627"/>
      <c r="BNP77" s="627"/>
      <c r="BNQ77" s="627"/>
      <c r="BNR77" s="627"/>
      <c r="BNS77" s="627"/>
      <c r="BNT77" s="627"/>
      <c r="BNU77" s="627"/>
      <c r="BNV77" s="627"/>
      <c r="BNW77" s="627"/>
      <c r="BNX77" s="627"/>
      <c r="BNY77" s="627"/>
      <c r="BNZ77" s="627"/>
      <c r="BOA77" s="627"/>
      <c r="BOB77" s="627"/>
      <c r="BOC77" s="627"/>
      <c r="BOD77" s="627"/>
      <c r="BOE77" s="627"/>
      <c r="BOF77" s="627"/>
      <c r="BOG77" s="627"/>
      <c r="BOH77" s="627"/>
      <c r="BOI77" s="627"/>
      <c r="BOJ77" s="627"/>
      <c r="BOK77" s="627"/>
      <c r="BOL77" s="627"/>
      <c r="BOM77" s="627"/>
      <c r="BON77" s="627"/>
      <c r="BOO77" s="627"/>
      <c r="BOP77" s="627"/>
      <c r="BOQ77" s="627"/>
      <c r="BOR77" s="627"/>
      <c r="BOS77" s="627"/>
      <c r="BOT77" s="627"/>
      <c r="BOU77" s="627"/>
      <c r="BOV77" s="627"/>
      <c r="BOW77" s="627"/>
      <c r="BOX77" s="627"/>
      <c r="BOY77" s="627"/>
      <c r="BOZ77" s="627"/>
      <c r="BPA77" s="627"/>
      <c r="BPB77" s="627"/>
      <c r="BPC77" s="627"/>
      <c r="BPD77" s="627"/>
      <c r="BPE77" s="627"/>
      <c r="BPF77" s="627"/>
      <c r="BPG77" s="627"/>
      <c r="BPH77" s="627"/>
      <c r="BPI77" s="627"/>
      <c r="BPJ77" s="627"/>
      <c r="BPK77" s="627"/>
      <c r="BPL77" s="627"/>
      <c r="BPM77" s="627"/>
      <c r="BPN77" s="627"/>
      <c r="BPO77" s="627"/>
      <c r="BPP77" s="627"/>
      <c r="BPQ77" s="627"/>
      <c r="BPR77" s="627"/>
      <c r="BPS77" s="627"/>
      <c r="BPT77" s="627"/>
      <c r="BPU77" s="627"/>
      <c r="BPV77" s="627"/>
      <c r="BPW77" s="627"/>
      <c r="BPX77" s="627"/>
      <c r="BPY77" s="627"/>
      <c r="BPZ77" s="627"/>
      <c r="BQA77" s="627"/>
      <c r="BQB77" s="627"/>
      <c r="BQC77" s="627"/>
      <c r="BQD77" s="627"/>
      <c r="BQE77" s="627"/>
      <c r="BQF77" s="627"/>
      <c r="BQG77" s="627"/>
      <c r="BQH77" s="627"/>
      <c r="BQI77" s="627"/>
      <c r="BQJ77" s="627"/>
      <c r="BQK77" s="627"/>
      <c r="BQL77" s="627"/>
      <c r="BQM77" s="627"/>
      <c r="BQN77" s="627"/>
      <c r="BQO77" s="627"/>
      <c r="BQP77" s="627"/>
      <c r="BQQ77" s="627"/>
      <c r="BQR77" s="627"/>
      <c r="BQS77" s="627"/>
      <c r="BQT77" s="627"/>
      <c r="BQU77" s="627"/>
      <c r="BQV77" s="627"/>
      <c r="BQW77" s="627"/>
      <c r="BQX77" s="627"/>
      <c r="BQY77" s="627"/>
      <c r="BQZ77" s="627"/>
      <c r="BRA77" s="627"/>
      <c r="BRB77" s="627"/>
      <c r="BRC77" s="627"/>
      <c r="BRD77" s="627"/>
      <c r="BRE77" s="627"/>
      <c r="BRF77" s="627"/>
      <c r="BRG77" s="627"/>
      <c r="BRH77" s="627"/>
      <c r="BRI77" s="627"/>
      <c r="BRJ77" s="627"/>
      <c r="BRK77" s="627"/>
      <c r="BRL77" s="627"/>
      <c r="BRM77" s="627"/>
      <c r="BRN77" s="627"/>
      <c r="BRO77" s="627"/>
      <c r="BRP77" s="627"/>
      <c r="BRQ77" s="627"/>
      <c r="BRR77" s="627"/>
      <c r="BRS77" s="627"/>
      <c r="BRT77" s="627"/>
      <c r="BRU77" s="627"/>
      <c r="BRV77" s="627"/>
      <c r="BRW77" s="627"/>
      <c r="BRX77" s="627"/>
      <c r="BRY77" s="627"/>
      <c r="BRZ77" s="627"/>
      <c r="BSA77" s="627"/>
      <c r="BSB77" s="627"/>
      <c r="BSC77" s="627"/>
      <c r="BSD77" s="627"/>
      <c r="BSE77" s="627"/>
      <c r="BSF77" s="627"/>
      <c r="BSG77" s="627"/>
      <c r="BSH77" s="627"/>
      <c r="BSI77" s="627"/>
      <c r="BSJ77" s="627"/>
      <c r="BSK77" s="627"/>
      <c r="BSL77" s="627"/>
      <c r="BSM77" s="627"/>
      <c r="BSN77" s="627"/>
      <c r="BSO77" s="627"/>
      <c r="BSP77" s="627"/>
      <c r="BSQ77" s="627"/>
      <c r="BSR77" s="627"/>
      <c r="BSS77" s="627"/>
      <c r="BST77" s="627"/>
      <c r="BSU77" s="627"/>
      <c r="BSV77" s="627"/>
      <c r="BSW77" s="627"/>
      <c r="BSX77" s="627"/>
      <c r="BSY77" s="627"/>
      <c r="BSZ77" s="627"/>
      <c r="BTA77" s="627"/>
      <c r="BTB77" s="627"/>
      <c r="BTC77" s="627"/>
      <c r="BTD77" s="627"/>
      <c r="BTE77" s="627"/>
      <c r="BTF77" s="627"/>
      <c r="BTG77" s="627"/>
      <c r="BTH77" s="627"/>
      <c r="BTI77" s="627"/>
      <c r="BTJ77" s="627"/>
      <c r="BTK77" s="627"/>
      <c r="BTL77" s="627"/>
      <c r="BTM77" s="627"/>
      <c r="BTN77" s="627"/>
      <c r="BTO77" s="627"/>
      <c r="BTP77" s="627"/>
      <c r="BTQ77" s="627"/>
      <c r="BTR77" s="627"/>
      <c r="BTS77" s="627"/>
      <c r="BTT77" s="627"/>
      <c r="BTU77" s="627"/>
      <c r="BTV77" s="627"/>
      <c r="BTW77" s="627"/>
      <c r="BTX77" s="627"/>
      <c r="BTY77" s="627"/>
      <c r="BTZ77" s="627"/>
      <c r="BUA77" s="627"/>
      <c r="BUB77" s="627"/>
      <c r="BUC77" s="627"/>
      <c r="BUD77" s="627"/>
      <c r="BUE77" s="627"/>
      <c r="BUF77" s="627"/>
      <c r="BUG77" s="627"/>
      <c r="BUH77" s="627"/>
      <c r="BUI77" s="627"/>
      <c r="BUJ77" s="627"/>
      <c r="BUK77" s="627"/>
      <c r="BUL77" s="627"/>
      <c r="BUM77" s="627"/>
      <c r="BUN77" s="627"/>
      <c r="BUO77" s="627"/>
      <c r="BUP77" s="627"/>
      <c r="BUQ77" s="627"/>
      <c r="BUR77" s="627"/>
      <c r="BUS77" s="627"/>
      <c r="BUT77" s="627"/>
      <c r="BUU77" s="627"/>
      <c r="BUV77" s="627"/>
      <c r="BUW77" s="627"/>
      <c r="BUX77" s="627"/>
      <c r="BUY77" s="627"/>
      <c r="BUZ77" s="627"/>
      <c r="BVA77" s="627"/>
      <c r="BVB77" s="627"/>
      <c r="BVC77" s="627"/>
      <c r="BVD77" s="627"/>
      <c r="BVE77" s="627"/>
      <c r="BVF77" s="627"/>
      <c r="BVG77" s="627"/>
      <c r="BVH77" s="627"/>
      <c r="BVI77" s="627"/>
      <c r="BVJ77" s="627"/>
      <c r="BVK77" s="627"/>
      <c r="BVL77" s="627"/>
      <c r="BVM77" s="627"/>
      <c r="BVN77" s="627"/>
      <c r="BVO77" s="627"/>
      <c r="BVP77" s="627"/>
      <c r="BVQ77" s="627"/>
      <c r="BVR77" s="627"/>
      <c r="BVS77" s="627"/>
      <c r="BVT77" s="627"/>
      <c r="BVU77" s="627"/>
      <c r="BVV77" s="627"/>
      <c r="BVW77" s="627"/>
      <c r="BVX77" s="627"/>
      <c r="BVY77" s="627"/>
      <c r="BVZ77" s="627"/>
      <c r="BWA77" s="627"/>
      <c r="BWB77" s="627"/>
      <c r="BWC77" s="627"/>
      <c r="BWD77" s="627"/>
      <c r="BWE77" s="627"/>
      <c r="BWF77" s="627"/>
      <c r="BWG77" s="627"/>
      <c r="BWH77" s="627"/>
      <c r="BWI77" s="627"/>
      <c r="BWJ77" s="627"/>
      <c r="BWK77" s="627"/>
      <c r="BWL77" s="627"/>
      <c r="BWM77" s="627"/>
      <c r="BWN77" s="627"/>
      <c r="BWO77" s="627"/>
      <c r="BWP77" s="627"/>
      <c r="BWQ77" s="627"/>
      <c r="BWR77" s="627"/>
      <c r="BWS77" s="627"/>
      <c r="BWT77" s="627"/>
      <c r="BWU77" s="627"/>
      <c r="BWV77" s="627"/>
      <c r="BWW77" s="627"/>
      <c r="BWX77" s="627"/>
      <c r="BWY77" s="627"/>
      <c r="BWZ77" s="627"/>
      <c r="BXA77" s="627"/>
      <c r="BXB77" s="627"/>
      <c r="BXC77" s="627"/>
      <c r="BXD77" s="627"/>
      <c r="BXE77" s="627"/>
      <c r="BXF77" s="627"/>
      <c r="BXG77" s="627"/>
      <c r="BXH77" s="627"/>
      <c r="BXI77" s="627"/>
      <c r="BXJ77" s="627"/>
      <c r="BXK77" s="627"/>
      <c r="BXL77" s="627"/>
      <c r="BXM77" s="627"/>
      <c r="BXN77" s="627"/>
      <c r="BXO77" s="627"/>
      <c r="BXP77" s="627"/>
      <c r="BXQ77" s="627"/>
      <c r="BXR77" s="627"/>
      <c r="BXS77" s="627"/>
      <c r="BXT77" s="627"/>
      <c r="BXU77" s="627"/>
      <c r="BXV77" s="627"/>
      <c r="BXW77" s="627"/>
      <c r="BXX77" s="627"/>
      <c r="BXY77" s="627"/>
      <c r="BXZ77" s="627"/>
      <c r="BYA77" s="627"/>
      <c r="BYB77" s="627"/>
      <c r="BYC77" s="627"/>
      <c r="BYD77" s="627"/>
      <c r="BYE77" s="627"/>
      <c r="BYF77" s="627"/>
      <c r="BYG77" s="627"/>
      <c r="BYH77" s="627"/>
      <c r="BYI77" s="627"/>
      <c r="BYJ77" s="627"/>
      <c r="BYK77" s="627"/>
      <c r="BYL77" s="627"/>
      <c r="BYM77" s="627"/>
      <c r="BYN77" s="627"/>
      <c r="BYO77" s="627"/>
      <c r="BYP77" s="627"/>
      <c r="BYQ77" s="627"/>
      <c r="BYR77" s="627"/>
      <c r="BYS77" s="627"/>
      <c r="BYT77" s="627"/>
      <c r="BYU77" s="627"/>
      <c r="BYV77" s="627"/>
      <c r="BYW77" s="627"/>
      <c r="BYX77" s="627"/>
      <c r="BYY77" s="627"/>
      <c r="BYZ77" s="627"/>
      <c r="BZA77" s="627"/>
      <c r="BZB77" s="627"/>
      <c r="BZC77" s="627"/>
      <c r="BZD77" s="627"/>
      <c r="BZE77" s="627"/>
      <c r="BZF77" s="627"/>
      <c r="BZG77" s="627"/>
      <c r="BZH77" s="627"/>
      <c r="BZI77" s="627"/>
      <c r="BZJ77" s="627"/>
      <c r="BZK77" s="627"/>
      <c r="BZL77" s="627"/>
      <c r="BZM77" s="627"/>
      <c r="BZN77" s="627"/>
      <c r="BZO77" s="627"/>
      <c r="BZP77" s="627"/>
      <c r="BZQ77" s="627"/>
      <c r="BZR77" s="627"/>
      <c r="BZS77" s="627"/>
      <c r="BZT77" s="627"/>
      <c r="BZU77" s="627"/>
      <c r="BZV77" s="627"/>
      <c r="BZW77" s="627"/>
      <c r="BZX77" s="627"/>
      <c r="BZY77" s="627"/>
      <c r="BZZ77" s="627"/>
      <c r="CAA77" s="627"/>
      <c r="CAB77" s="627"/>
      <c r="CAC77" s="627"/>
      <c r="CAD77" s="627"/>
      <c r="CAE77" s="627"/>
      <c r="CAF77" s="627"/>
      <c r="CAG77" s="627"/>
      <c r="CAH77" s="627"/>
      <c r="CAI77" s="627"/>
      <c r="CAJ77" s="627"/>
      <c r="CAK77" s="627"/>
      <c r="CAL77" s="627"/>
      <c r="CAM77" s="627"/>
      <c r="CAN77" s="627"/>
      <c r="CAO77" s="627"/>
      <c r="CAP77" s="627"/>
      <c r="CAQ77" s="627"/>
      <c r="CAR77" s="627"/>
      <c r="CAS77" s="627"/>
      <c r="CAT77" s="627"/>
      <c r="CAU77" s="627"/>
      <c r="CAV77" s="627"/>
      <c r="CAW77" s="627"/>
      <c r="CAX77" s="627"/>
      <c r="CAY77" s="627"/>
      <c r="CAZ77" s="627"/>
      <c r="CBA77" s="627"/>
      <c r="CBB77" s="627"/>
      <c r="CBC77" s="627"/>
      <c r="CBD77" s="627"/>
      <c r="CBE77" s="627"/>
      <c r="CBF77" s="627"/>
      <c r="CBG77" s="627"/>
      <c r="CBH77" s="627"/>
      <c r="CBI77" s="627"/>
      <c r="CBJ77" s="627"/>
      <c r="CBK77" s="627"/>
      <c r="CBL77" s="627"/>
      <c r="CBM77" s="627"/>
      <c r="CBN77" s="627"/>
      <c r="CBO77" s="627"/>
      <c r="CBP77" s="627"/>
      <c r="CBQ77" s="627"/>
      <c r="CBR77" s="627"/>
      <c r="CBS77" s="627"/>
      <c r="CBT77" s="627"/>
      <c r="CBU77" s="627"/>
      <c r="CBV77" s="627"/>
      <c r="CBW77" s="627"/>
      <c r="CBX77" s="627"/>
      <c r="CBY77" s="627"/>
      <c r="CBZ77" s="627"/>
      <c r="CCA77" s="627"/>
      <c r="CCB77" s="627"/>
      <c r="CCC77" s="627"/>
      <c r="CCD77" s="627"/>
      <c r="CCE77" s="627"/>
      <c r="CCF77" s="627"/>
      <c r="CCG77" s="627"/>
      <c r="CCH77" s="627"/>
      <c r="CCI77" s="627"/>
      <c r="CCJ77" s="627"/>
      <c r="CCK77" s="627"/>
      <c r="CCL77" s="627"/>
      <c r="CCM77" s="627"/>
      <c r="CCN77" s="627"/>
      <c r="CCO77" s="627"/>
      <c r="CCP77" s="627"/>
      <c r="CCQ77" s="627"/>
      <c r="CCR77" s="627"/>
      <c r="CCS77" s="627"/>
      <c r="CCT77" s="627"/>
      <c r="CCU77" s="627"/>
      <c r="CCV77" s="627"/>
      <c r="CCW77" s="627"/>
      <c r="CCX77" s="627"/>
      <c r="CCY77" s="627"/>
      <c r="CCZ77" s="627"/>
      <c r="CDA77" s="627"/>
      <c r="CDB77" s="627"/>
      <c r="CDC77" s="627"/>
      <c r="CDD77" s="627"/>
      <c r="CDE77" s="627"/>
      <c r="CDF77" s="627"/>
      <c r="CDG77" s="627"/>
      <c r="CDH77" s="627"/>
      <c r="CDI77" s="627"/>
      <c r="CDJ77" s="627"/>
      <c r="CDK77" s="627"/>
      <c r="CDL77" s="627"/>
      <c r="CDM77" s="627"/>
      <c r="CDN77" s="627"/>
      <c r="CDO77" s="627"/>
      <c r="CDP77" s="627"/>
      <c r="CDQ77" s="627"/>
      <c r="CDR77" s="627"/>
      <c r="CDS77" s="627"/>
      <c r="CDT77" s="627"/>
      <c r="CDU77" s="627"/>
      <c r="CDV77" s="627"/>
      <c r="CDW77" s="627"/>
      <c r="CDX77" s="627"/>
      <c r="CDY77" s="627"/>
      <c r="CDZ77" s="627"/>
      <c r="CEA77" s="627"/>
      <c r="CEB77" s="627"/>
      <c r="CEC77" s="627"/>
      <c r="CED77" s="627"/>
      <c r="CEE77" s="627"/>
      <c r="CEF77" s="627"/>
      <c r="CEG77" s="627"/>
      <c r="CEH77" s="627"/>
      <c r="CEI77" s="627"/>
      <c r="CEJ77" s="627"/>
      <c r="CEK77" s="627"/>
      <c r="CEL77" s="627"/>
      <c r="CEM77" s="627"/>
      <c r="CEN77" s="627"/>
      <c r="CEO77" s="627"/>
      <c r="CEP77" s="627"/>
      <c r="CEQ77" s="627"/>
      <c r="CER77" s="627"/>
      <c r="CES77" s="627"/>
      <c r="CET77" s="627"/>
      <c r="CEU77" s="627"/>
      <c r="CEV77" s="627"/>
      <c r="CEW77" s="627"/>
      <c r="CEX77" s="627"/>
      <c r="CEY77" s="627"/>
      <c r="CEZ77" s="627"/>
      <c r="CFA77" s="627"/>
      <c r="CFB77" s="627"/>
      <c r="CFC77" s="627"/>
      <c r="CFD77" s="627"/>
      <c r="CFE77" s="627"/>
      <c r="CFF77" s="627"/>
      <c r="CFG77" s="627"/>
      <c r="CFH77" s="627"/>
      <c r="CFI77" s="627"/>
      <c r="CFJ77" s="627"/>
      <c r="CFK77" s="627"/>
      <c r="CFL77" s="627"/>
      <c r="CFM77" s="627"/>
      <c r="CFN77" s="627"/>
      <c r="CFO77" s="627"/>
      <c r="CFP77" s="627"/>
      <c r="CFQ77" s="627"/>
      <c r="CFR77" s="627"/>
      <c r="CFS77" s="627"/>
      <c r="CFT77" s="627"/>
      <c r="CFU77" s="627"/>
      <c r="CFV77" s="627"/>
      <c r="CFW77" s="627"/>
      <c r="CFX77" s="627"/>
      <c r="CFY77" s="627"/>
      <c r="CFZ77" s="627"/>
      <c r="CGA77" s="627"/>
      <c r="CGB77" s="627"/>
      <c r="CGC77" s="627"/>
      <c r="CGD77" s="627"/>
      <c r="CGE77" s="627"/>
      <c r="CGF77" s="627"/>
      <c r="CGG77" s="627"/>
      <c r="CGH77" s="627"/>
      <c r="CGI77" s="627"/>
      <c r="CGJ77" s="627"/>
      <c r="CGK77" s="627"/>
      <c r="CGL77" s="627"/>
      <c r="CGM77" s="627"/>
      <c r="CGN77" s="627"/>
      <c r="CGO77" s="627"/>
      <c r="CGP77" s="627"/>
      <c r="CGQ77" s="627"/>
      <c r="CGR77" s="627"/>
      <c r="CGS77" s="627"/>
      <c r="CGT77" s="627"/>
      <c r="CGU77" s="627"/>
      <c r="CGV77" s="627"/>
      <c r="CGW77" s="627"/>
      <c r="CGX77" s="627"/>
      <c r="CGY77" s="627"/>
      <c r="CGZ77" s="627"/>
      <c r="CHA77" s="627"/>
      <c r="CHB77" s="627"/>
      <c r="CHC77" s="627"/>
      <c r="CHD77" s="627"/>
      <c r="CHE77" s="627"/>
      <c r="CHF77" s="627"/>
      <c r="CHG77" s="627"/>
      <c r="CHH77" s="627"/>
      <c r="CHI77" s="627"/>
      <c r="CHJ77" s="627"/>
      <c r="CHK77" s="627"/>
      <c r="CHL77" s="627"/>
      <c r="CHM77" s="627"/>
      <c r="CHN77" s="627"/>
      <c r="CHO77" s="627"/>
      <c r="CHP77" s="627"/>
      <c r="CHQ77" s="627"/>
      <c r="CHR77" s="627"/>
      <c r="CHS77" s="627"/>
      <c r="CHT77" s="627"/>
      <c r="CHU77" s="627"/>
      <c r="CHV77" s="627"/>
      <c r="CHW77" s="627"/>
      <c r="CHX77" s="627"/>
      <c r="CHY77" s="627"/>
      <c r="CHZ77" s="627"/>
      <c r="CIA77" s="627"/>
      <c r="CIB77" s="627"/>
      <c r="CIC77" s="627"/>
      <c r="CID77" s="627"/>
      <c r="CIE77" s="627"/>
      <c r="CIF77" s="627"/>
      <c r="CIG77" s="627"/>
      <c r="CIH77" s="627"/>
      <c r="CII77" s="627"/>
      <c r="CIJ77" s="627"/>
      <c r="CIK77" s="627"/>
      <c r="CIL77" s="627"/>
      <c r="CIM77" s="627"/>
      <c r="CIN77" s="627"/>
      <c r="CIO77" s="627"/>
      <c r="CIP77" s="627"/>
      <c r="CIQ77" s="627"/>
      <c r="CIR77" s="627"/>
      <c r="CIS77" s="627"/>
      <c r="CIT77" s="627"/>
      <c r="CIU77" s="627"/>
      <c r="CIV77" s="627"/>
      <c r="CIW77" s="627"/>
      <c r="CIX77" s="627"/>
      <c r="CIY77" s="627"/>
      <c r="CIZ77" s="627"/>
      <c r="CJA77" s="627"/>
      <c r="CJB77" s="627"/>
      <c r="CJC77" s="627"/>
      <c r="CJD77" s="627"/>
      <c r="CJE77" s="627"/>
      <c r="CJF77" s="627"/>
      <c r="CJG77" s="627"/>
      <c r="CJH77" s="627"/>
      <c r="CJI77" s="627"/>
      <c r="CJJ77" s="627"/>
      <c r="CJK77" s="627"/>
      <c r="CJL77" s="627"/>
      <c r="CJM77" s="627"/>
      <c r="CJN77" s="627"/>
      <c r="CJO77" s="627"/>
      <c r="CJP77" s="627"/>
      <c r="CJQ77" s="627"/>
      <c r="CJR77" s="627"/>
      <c r="CJS77" s="627"/>
      <c r="CJT77" s="627"/>
      <c r="CJU77" s="627"/>
      <c r="CJV77" s="627"/>
      <c r="CJW77" s="627"/>
      <c r="CJX77" s="627"/>
      <c r="CJY77" s="627"/>
      <c r="CJZ77" s="627"/>
      <c r="CKA77" s="627"/>
      <c r="CKB77" s="627"/>
      <c r="CKC77" s="627"/>
      <c r="CKD77" s="627"/>
      <c r="CKE77" s="627"/>
      <c r="CKF77" s="627"/>
      <c r="CKG77" s="627"/>
      <c r="CKH77" s="627"/>
      <c r="CKI77" s="627"/>
      <c r="CKJ77" s="627"/>
      <c r="CKK77" s="627"/>
      <c r="CKL77" s="627"/>
      <c r="CKM77" s="627"/>
      <c r="CKN77" s="627"/>
      <c r="CKO77" s="627"/>
      <c r="CKP77" s="627"/>
      <c r="CKQ77" s="627"/>
      <c r="CKR77" s="627"/>
      <c r="CKS77" s="627"/>
      <c r="CKT77" s="627"/>
      <c r="CKU77" s="627"/>
      <c r="CKV77" s="627"/>
      <c r="CKW77" s="627"/>
      <c r="CKX77" s="627"/>
      <c r="CKY77" s="627"/>
      <c r="CKZ77" s="627"/>
      <c r="CLA77" s="627"/>
      <c r="CLB77" s="627"/>
      <c r="CLC77" s="627"/>
      <c r="CLD77" s="627"/>
      <c r="CLE77" s="627"/>
      <c r="CLF77" s="627"/>
      <c r="CLG77" s="627"/>
      <c r="CLH77" s="627"/>
      <c r="CLI77" s="627"/>
      <c r="CLJ77" s="627"/>
      <c r="CLK77" s="627"/>
      <c r="CLL77" s="627"/>
      <c r="CLM77" s="627"/>
      <c r="CLN77" s="627"/>
      <c r="CLO77" s="627"/>
      <c r="CLP77" s="627"/>
      <c r="CLQ77" s="627"/>
      <c r="CLR77" s="627"/>
      <c r="CLS77" s="627"/>
      <c r="CLT77" s="627"/>
      <c r="CLU77" s="627"/>
      <c r="CLV77" s="627"/>
      <c r="CLW77" s="627"/>
      <c r="CLX77" s="627"/>
      <c r="CLY77" s="627"/>
      <c r="CLZ77" s="627"/>
      <c r="CMA77" s="627"/>
      <c r="CMB77" s="627"/>
      <c r="CMC77" s="627"/>
      <c r="CMD77" s="627"/>
      <c r="CME77" s="627"/>
      <c r="CMF77" s="627"/>
      <c r="CMG77" s="627"/>
      <c r="CMH77" s="627"/>
      <c r="CMI77" s="627"/>
      <c r="CMJ77" s="627"/>
      <c r="CMK77" s="627"/>
      <c r="CML77" s="627"/>
      <c r="CMM77" s="627"/>
      <c r="CMN77" s="627"/>
      <c r="CMO77" s="627"/>
      <c r="CMP77" s="627"/>
      <c r="CMQ77" s="627"/>
      <c r="CMR77" s="627"/>
      <c r="CMS77" s="627"/>
      <c r="CMT77" s="627"/>
      <c r="CMU77" s="627"/>
      <c r="CMV77" s="627"/>
      <c r="CMW77" s="627"/>
      <c r="CMX77" s="627"/>
      <c r="CMY77" s="627"/>
      <c r="CMZ77" s="627"/>
      <c r="CNA77" s="627"/>
      <c r="CNB77" s="627"/>
      <c r="CNC77" s="627"/>
      <c r="CND77" s="627"/>
      <c r="CNE77" s="627"/>
      <c r="CNF77" s="627"/>
      <c r="CNG77" s="627"/>
      <c r="CNH77" s="627"/>
      <c r="CNI77" s="627"/>
      <c r="CNJ77" s="627"/>
      <c r="CNK77" s="627"/>
      <c r="CNL77" s="627"/>
      <c r="CNM77" s="627"/>
      <c r="CNN77" s="627"/>
      <c r="CNO77" s="627"/>
      <c r="CNP77" s="627"/>
      <c r="CNQ77" s="627"/>
      <c r="CNR77" s="627"/>
      <c r="CNS77" s="627"/>
      <c r="CNT77" s="627"/>
      <c r="CNU77" s="627"/>
      <c r="CNV77" s="627"/>
      <c r="CNW77" s="627"/>
      <c r="CNX77" s="627"/>
      <c r="CNY77" s="627"/>
      <c r="CNZ77" s="627"/>
      <c r="COA77" s="627"/>
      <c r="COB77" s="627"/>
      <c r="COC77" s="627"/>
      <c r="COD77" s="627"/>
      <c r="COE77" s="627"/>
      <c r="COF77" s="627"/>
      <c r="COG77" s="627"/>
      <c r="COH77" s="627"/>
      <c r="COI77" s="627"/>
      <c r="COJ77" s="627"/>
      <c r="COK77" s="627"/>
      <c r="COL77" s="627"/>
      <c r="COM77" s="627"/>
      <c r="CON77" s="627"/>
      <c r="COO77" s="627"/>
      <c r="COP77" s="627"/>
      <c r="COQ77" s="627"/>
      <c r="COR77" s="627"/>
      <c r="COS77" s="627"/>
      <c r="COT77" s="627"/>
      <c r="COU77" s="627"/>
      <c r="COV77" s="627"/>
      <c r="COW77" s="627"/>
      <c r="COX77" s="627"/>
      <c r="COY77" s="627"/>
      <c r="COZ77" s="627"/>
      <c r="CPA77" s="627"/>
      <c r="CPB77" s="627"/>
      <c r="CPC77" s="627"/>
      <c r="CPD77" s="627"/>
      <c r="CPE77" s="627"/>
      <c r="CPF77" s="627"/>
      <c r="CPG77" s="627"/>
      <c r="CPH77" s="627"/>
      <c r="CPI77" s="627"/>
      <c r="CPJ77" s="627"/>
      <c r="CPK77" s="627"/>
      <c r="CPL77" s="627"/>
      <c r="CPM77" s="627"/>
      <c r="CPN77" s="627"/>
      <c r="CPO77" s="627"/>
      <c r="CPP77" s="627"/>
      <c r="CPQ77" s="627"/>
      <c r="CPR77" s="627"/>
      <c r="CPS77" s="627"/>
      <c r="CPT77" s="627"/>
      <c r="CPU77" s="627"/>
      <c r="CPV77" s="627"/>
      <c r="CPW77" s="627"/>
      <c r="CPX77" s="627"/>
      <c r="CPY77" s="627"/>
      <c r="CPZ77" s="627"/>
      <c r="CQA77" s="627"/>
      <c r="CQB77" s="627"/>
      <c r="CQC77" s="627"/>
      <c r="CQD77" s="627"/>
      <c r="CQE77" s="627"/>
      <c r="CQF77" s="627"/>
      <c r="CQG77" s="627"/>
      <c r="CQH77" s="627"/>
      <c r="CQI77" s="627"/>
      <c r="CQJ77" s="627"/>
      <c r="CQK77" s="627"/>
      <c r="CQL77" s="627"/>
      <c r="CQM77" s="627"/>
      <c r="CQN77" s="627"/>
      <c r="CQO77" s="627"/>
      <c r="CQP77" s="627"/>
      <c r="CQQ77" s="627"/>
      <c r="CQR77" s="627"/>
      <c r="CQS77" s="627"/>
      <c r="CQT77" s="627"/>
      <c r="CQU77" s="627"/>
      <c r="CQV77" s="627"/>
      <c r="CQW77" s="627"/>
      <c r="CQX77" s="627"/>
      <c r="CQY77" s="627"/>
      <c r="CQZ77" s="627"/>
      <c r="CRA77" s="627"/>
      <c r="CRB77" s="627"/>
      <c r="CRC77" s="627"/>
      <c r="CRD77" s="627"/>
      <c r="CRE77" s="627"/>
      <c r="CRF77" s="627"/>
      <c r="CRG77" s="627"/>
      <c r="CRH77" s="627"/>
      <c r="CRI77" s="627"/>
      <c r="CRJ77" s="627"/>
      <c r="CRK77" s="627"/>
      <c r="CRL77" s="627"/>
      <c r="CRM77" s="627"/>
      <c r="CRN77" s="627"/>
      <c r="CRO77" s="627"/>
      <c r="CRP77" s="627"/>
      <c r="CRQ77" s="627"/>
      <c r="CRR77" s="627"/>
      <c r="CRS77" s="627"/>
      <c r="CRT77" s="627"/>
      <c r="CRU77" s="627"/>
      <c r="CRV77" s="627"/>
      <c r="CRW77" s="627"/>
      <c r="CRX77" s="627"/>
      <c r="CRY77" s="627"/>
      <c r="CRZ77" s="627"/>
      <c r="CSA77" s="627"/>
      <c r="CSB77" s="627"/>
      <c r="CSC77" s="627"/>
      <c r="CSD77" s="627"/>
      <c r="CSE77" s="627"/>
      <c r="CSF77" s="627"/>
      <c r="CSG77" s="627"/>
      <c r="CSH77" s="627"/>
      <c r="CSI77" s="627"/>
      <c r="CSJ77" s="627"/>
      <c r="CSK77" s="627"/>
      <c r="CSL77" s="627"/>
      <c r="CSM77" s="627"/>
      <c r="CSN77" s="627"/>
      <c r="CSO77" s="627"/>
      <c r="CSP77" s="627"/>
      <c r="CSQ77" s="627"/>
      <c r="CSR77" s="627"/>
      <c r="CSS77" s="627"/>
      <c r="CST77" s="627"/>
      <c r="CSU77" s="627"/>
      <c r="CSV77" s="627"/>
      <c r="CSW77" s="627"/>
      <c r="CSX77" s="627"/>
      <c r="CSY77" s="627"/>
      <c r="CSZ77" s="627"/>
      <c r="CTA77" s="627"/>
      <c r="CTB77" s="627"/>
      <c r="CTC77" s="627"/>
      <c r="CTD77" s="627"/>
      <c r="CTE77" s="627"/>
      <c r="CTF77" s="627"/>
      <c r="CTG77" s="627"/>
      <c r="CTH77" s="627"/>
      <c r="CTI77" s="627"/>
      <c r="CTJ77" s="627"/>
      <c r="CTK77" s="627"/>
      <c r="CTL77" s="627"/>
      <c r="CTM77" s="627"/>
      <c r="CTN77" s="627"/>
      <c r="CTO77" s="627"/>
      <c r="CTP77" s="627"/>
      <c r="CTQ77" s="627"/>
      <c r="CTR77" s="627"/>
      <c r="CTS77" s="627"/>
      <c r="CTT77" s="627"/>
      <c r="CTU77" s="627"/>
      <c r="CTV77" s="627"/>
      <c r="CTW77" s="627"/>
      <c r="CTX77" s="627"/>
      <c r="CTY77" s="627"/>
      <c r="CTZ77" s="627"/>
      <c r="CUA77" s="627"/>
      <c r="CUB77" s="627"/>
      <c r="CUC77" s="627"/>
      <c r="CUD77" s="627"/>
      <c r="CUE77" s="627"/>
      <c r="CUF77" s="627"/>
      <c r="CUG77" s="627"/>
      <c r="CUH77" s="627"/>
      <c r="CUI77" s="627"/>
      <c r="CUJ77" s="627"/>
      <c r="CUK77" s="627"/>
      <c r="CUL77" s="627"/>
      <c r="CUM77" s="627"/>
      <c r="CUN77" s="627"/>
      <c r="CUO77" s="627"/>
      <c r="CUP77" s="627"/>
      <c r="CUQ77" s="627"/>
      <c r="CUR77" s="627"/>
      <c r="CUS77" s="627"/>
      <c r="CUT77" s="627"/>
      <c r="CUU77" s="627"/>
      <c r="CUV77" s="627"/>
      <c r="CUW77" s="627"/>
      <c r="CUX77" s="627"/>
      <c r="CUY77" s="627"/>
      <c r="CUZ77" s="627"/>
      <c r="CVA77" s="627"/>
      <c r="CVB77" s="627"/>
      <c r="CVC77" s="627"/>
      <c r="CVD77" s="627"/>
      <c r="CVE77" s="627"/>
      <c r="CVF77" s="627"/>
      <c r="CVG77" s="627"/>
      <c r="CVH77" s="627"/>
      <c r="CVI77" s="627"/>
      <c r="CVJ77" s="627"/>
      <c r="CVK77" s="627"/>
      <c r="CVL77" s="627"/>
      <c r="CVM77" s="627"/>
      <c r="CVN77" s="627"/>
      <c r="CVO77" s="627"/>
      <c r="CVP77" s="627"/>
      <c r="CVQ77" s="627"/>
      <c r="CVR77" s="627"/>
      <c r="CVS77" s="627"/>
      <c r="CVT77" s="627"/>
      <c r="CVU77" s="627"/>
      <c r="CVV77" s="627"/>
      <c r="CVW77" s="627"/>
      <c r="CVX77" s="627"/>
      <c r="CVY77" s="627"/>
      <c r="CVZ77" s="627"/>
      <c r="CWA77" s="627"/>
      <c r="CWB77" s="627"/>
      <c r="CWC77" s="627"/>
      <c r="CWD77" s="627"/>
      <c r="CWE77" s="627"/>
      <c r="CWF77" s="627"/>
      <c r="CWG77" s="627"/>
      <c r="CWH77" s="627"/>
      <c r="CWI77" s="627"/>
      <c r="CWJ77" s="627"/>
      <c r="CWK77" s="627"/>
      <c r="CWL77" s="627"/>
      <c r="CWM77" s="627"/>
      <c r="CWN77" s="627"/>
      <c r="CWO77" s="627"/>
      <c r="CWP77" s="627"/>
      <c r="CWQ77" s="627"/>
      <c r="CWR77" s="627"/>
      <c r="CWS77" s="627"/>
      <c r="CWT77" s="627"/>
      <c r="CWU77" s="627"/>
      <c r="CWV77" s="627"/>
      <c r="CWW77" s="627"/>
      <c r="CWX77" s="627"/>
      <c r="CWY77" s="627"/>
      <c r="CWZ77" s="627"/>
      <c r="CXA77" s="627"/>
      <c r="CXB77" s="627"/>
      <c r="CXC77" s="627"/>
      <c r="CXD77" s="627"/>
      <c r="CXE77" s="627"/>
      <c r="CXF77" s="627"/>
      <c r="CXG77" s="627"/>
      <c r="CXH77" s="627"/>
      <c r="CXI77" s="627"/>
      <c r="CXJ77" s="627"/>
      <c r="CXK77" s="627"/>
      <c r="CXL77" s="627"/>
      <c r="CXM77" s="627"/>
      <c r="CXN77" s="627"/>
      <c r="CXO77" s="627"/>
      <c r="CXP77" s="627"/>
      <c r="CXQ77" s="627"/>
      <c r="CXR77" s="627"/>
      <c r="CXS77" s="627"/>
      <c r="CXT77" s="627"/>
      <c r="CXU77" s="627"/>
      <c r="CXV77" s="627"/>
      <c r="CXW77" s="627"/>
      <c r="CXX77" s="627"/>
      <c r="CXY77" s="627"/>
      <c r="CXZ77" s="627"/>
      <c r="CYA77" s="627"/>
      <c r="CYB77" s="627"/>
      <c r="CYC77" s="627"/>
      <c r="CYD77" s="627"/>
      <c r="CYE77" s="627"/>
      <c r="CYF77" s="627"/>
      <c r="CYG77" s="627"/>
      <c r="CYH77" s="627"/>
      <c r="CYI77" s="627"/>
      <c r="CYJ77" s="627"/>
      <c r="CYK77" s="627"/>
      <c r="CYL77" s="627"/>
      <c r="CYM77" s="627"/>
      <c r="CYN77" s="627"/>
      <c r="CYO77" s="627"/>
      <c r="CYP77" s="627"/>
      <c r="CYQ77" s="627"/>
      <c r="CYR77" s="627"/>
      <c r="CYS77" s="627"/>
      <c r="CYT77" s="627"/>
      <c r="CYU77" s="627"/>
      <c r="CYV77" s="627"/>
      <c r="CYW77" s="627"/>
      <c r="CYX77" s="627"/>
      <c r="CYY77" s="627"/>
      <c r="CYZ77" s="627"/>
      <c r="CZA77" s="627"/>
      <c r="CZB77" s="627"/>
      <c r="CZC77" s="627"/>
      <c r="CZD77" s="627"/>
      <c r="CZE77" s="627"/>
      <c r="CZF77" s="627"/>
      <c r="CZG77" s="627"/>
      <c r="CZH77" s="627"/>
      <c r="CZI77" s="627"/>
      <c r="CZJ77" s="627"/>
      <c r="CZK77" s="627"/>
      <c r="CZL77" s="627"/>
      <c r="CZM77" s="627"/>
      <c r="CZN77" s="627"/>
      <c r="CZO77" s="627"/>
      <c r="CZP77" s="627"/>
      <c r="CZQ77" s="627"/>
      <c r="CZR77" s="627"/>
      <c r="CZS77" s="627"/>
      <c r="CZT77" s="627"/>
      <c r="CZU77" s="627"/>
      <c r="CZV77" s="627"/>
      <c r="CZW77" s="627"/>
      <c r="CZX77" s="627"/>
      <c r="CZY77" s="627"/>
      <c r="CZZ77" s="627"/>
      <c r="DAA77" s="627"/>
      <c r="DAB77" s="627"/>
      <c r="DAC77" s="627"/>
      <c r="DAD77" s="627"/>
      <c r="DAE77" s="627"/>
      <c r="DAF77" s="627"/>
      <c r="DAG77" s="627"/>
      <c r="DAH77" s="627"/>
      <c r="DAI77" s="627"/>
      <c r="DAJ77" s="627"/>
      <c r="DAK77" s="627"/>
      <c r="DAL77" s="627"/>
      <c r="DAM77" s="627"/>
      <c r="DAN77" s="627"/>
      <c r="DAO77" s="627"/>
      <c r="DAP77" s="627"/>
      <c r="DAQ77" s="627"/>
      <c r="DAR77" s="627"/>
      <c r="DAS77" s="627"/>
      <c r="DAT77" s="627"/>
      <c r="DAU77" s="627"/>
      <c r="DAV77" s="627"/>
      <c r="DAW77" s="627"/>
      <c r="DAX77" s="627"/>
      <c r="DAY77" s="627"/>
      <c r="DAZ77" s="627"/>
      <c r="DBA77" s="627"/>
      <c r="DBB77" s="627"/>
      <c r="DBC77" s="627"/>
      <c r="DBD77" s="627"/>
      <c r="DBE77" s="627"/>
      <c r="DBF77" s="627"/>
      <c r="DBG77" s="627"/>
      <c r="DBH77" s="627"/>
      <c r="DBI77" s="627"/>
      <c r="DBJ77" s="627"/>
      <c r="DBK77" s="627"/>
      <c r="DBL77" s="627"/>
      <c r="DBM77" s="627"/>
      <c r="DBN77" s="627"/>
      <c r="DBO77" s="627"/>
      <c r="DBP77" s="627"/>
      <c r="DBQ77" s="627"/>
      <c r="DBR77" s="627"/>
      <c r="DBS77" s="627"/>
      <c r="DBT77" s="627"/>
      <c r="DBU77" s="627"/>
      <c r="DBV77" s="627"/>
      <c r="DBW77" s="627"/>
      <c r="DBX77" s="627"/>
      <c r="DBY77" s="627"/>
      <c r="DBZ77" s="627"/>
      <c r="DCA77" s="627"/>
      <c r="DCB77" s="627"/>
      <c r="DCC77" s="627"/>
      <c r="DCD77" s="627"/>
      <c r="DCE77" s="627"/>
      <c r="DCF77" s="627"/>
      <c r="DCG77" s="627"/>
      <c r="DCH77" s="627"/>
      <c r="DCI77" s="627"/>
      <c r="DCJ77" s="627"/>
      <c r="DCK77" s="627"/>
      <c r="DCL77" s="627"/>
      <c r="DCM77" s="627"/>
      <c r="DCN77" s="627"/>
      <c r="DCO77" s="627"/>
      <c r="DCP77" s="627"/>
      <c r="DCQ77" s="627"/>
      <c r="DCR77" s="627"/>
      <c r="DCS77" s="627"/>
      <c r="DCT77" s="627"/>
      <c r="DCU77" s="627"/>
      <c r="DCV77" s="627"/>
      <c r="DCW77" s="627"/>
      <c r="DCX77" s="627"/>
      <c r="DCY77" s="627"/>
      <c r="DCZ77" s="627"/>
      <c r="DDA77" s="627"/>
      <c r="DDB77" s="627"/>
      <c r="DDC77" s="627"/>
      <c r="DDD77" s="627"/>
      <c r="DDE77" s="627"/>
      <c r="DDF77" s="627"/>
      <c r="DDG77" s="627"/>
      <c r="DDH77" s="627"/>
      <c r="DDI77" s="627"/>
      <c r="DDJ77" s="627"/>
      <c r="DDK77" s="627"/>
      <c r="DDL77" s="627"/>
      <c r="DDM77" s="627"/>
      <c r="DDN77" s="627"/>
      <c r="DDO77" s="627"/>
      <c r="DDP77" s="627"/>
      <c r="DDQ77" s="627"/>
      <c r="DDR77" s="627"/>
      <c r="DDS77" s="627"/>
      <c r="DDT77" s="627"/>
      <c r="DDU77" s="627"/>
      <c r="DDV77" s="627"/>
      <c r="DDW77" s="627"/>
      <c r="DDX77" s="627"/>
      <c r="DDY77" s="627"/>
      <c r="DDZ77" s="627"/>
      <c r="DEA77" s="627"/>
      <c r="DEB77" s="627"/>
      <c r="DEC77" s="627"/>
      <c r="DED77" s="627"/>
      <c r="DEE77" s="627"/>
      <c r="DEF77" s="627"/>
      <c r="DEG77" s="627"/>
      <c r="DEH77" s="627"/>
      <c r="DEI77" s="627"/>
      <c r="DEJ77" s="627"/>
      <c r="DEK77" s="627"/>
      <c r="DEL77" s="627"/>
      <c r="DEM77" s="627"/>
      <c r="DEN77" s="627"/>
      <c r="DEO77" s="627"/>
      <c r="DEP77" s="627"/>
      <c r="DEQ77" s="627"/>
      <c r="DER77" s="627"/>
      <c r="DES77" s="627"/>
      <c r="DET77" s="627"/>
      <c r="DEU77" s="627"/>
      <c r="DEV77" s="627"/>
      <c r="DEW77" s="627"/>
      <c r="DEX77" s="627"/>
      <c r="DEY77" s="627"/>
      <c r="DEZ77" s="627"/>
      <c r="DFA77" s="627"/>
      <c r="DFB77" s="627"/>
      <c r="DFC77" s="627"/>
      <c r="DFD77" s="627"/>
      <c r="DFE77" s="627"/>
      <c r="DFF77" s="627"/>
      <c r="DFG77" s="627"/>
      <c r="DFH77" s="627"/>
      <c r="DFI77" s="627"/>
      <c r="DFJ77" s="627"/>
      <c r="DFK77" s="627"/>
      <c r="DFL77" s="627"/>
      <c r="DFM77" s="627"/>
      <c r="DFN77" s="627"/>
      <c r="DFO77" s="627"/>
      <c r="DFP77" s="627"/>
      <c r="DFQ77" s="627"/>
      <c r="DFR77" s="627"/>
      <c r="DFS77" s="627"/>
      <c r="DFT77" s="627"/>
      <c r="DFU77" s="627"/>
      <c r="DFV77" s="627"/>
      <c r="DFW77" s="627"/>
      <c r="DFX77" s="627"/>
      <c r="DFY77" s="627"/>
      <c r="DFZ77" s="627"/>
      <c r="DGA77" s="627"/>
      <c r="DGB77" s="627"/>
      <c r="DGC77" s="627"/>
      <c r="DGD77" s="627"/>
      <c r="DGE77" s="627"/>
      <c r="DGF77" s="627"/>
      <c r="DGG77" s="627"/>
      <c r="DGH77" s="627"/>
      <c r="DGI77" s="627"/>
      <c r="DGJ77" s="627"/>
      <c r="DGK77" s="627"/>
      <c r="DGL77" s="627"/>
      <c r="DGM77" s="627"/>
      <c r="DGN77" s="627"/>
      <c r="DGO77" s="627"/>
      <c r="DGP77" s="627"/>
      <c r="DGQ77" s="627"/>
      <c r="DGR77" s="627"/>
      <c r="DGS77" s="627"/>
      <c r="DGT77" s="627"/>
      <c r="DGU77" s="627"/>
      <c r="DGV77" s="627"/>
      <c r="DGW77" s="627"/>
      <c r="DGX77" s="627"/>
      <c r="DGY77" s="627"/>
      <c r="DGZ77" s="627"/>
      <c r="DHA77" s="627"/>
      <c r="DHB77" s="627"/>
      <c r="DHC77" s="627"/>
      <c r="DHD77" s="627"/>
      <c r="DHE77" s="627"/>
      <c r="DHF77" s="627"/>
      <c r="DHG77" s="627"/>
      <c r="DHH77" s="627"/>
      <c r="DHI77" s="627"/>
      <c r="DHJ77" s="627"/>
      <c r="DHK77" s="627"/>
      <c r="DHL77" s="627"/>
      <c r="DHM77" s="627"/>
      <c r="DHN77" s="627"/>
      <c r="DHO77" s="627"/>
      <c r="DHP77" s="627"/>
      <c r="DHQ77" s="627"/>
      <c r="DHR77" s="627"/>
      <c r="DHS77" s="627"/>
      <c r="DHT77" s="627"/>
      <c r="DHU77" s="627"/>
      <c r="DHV77" s="627"/>
      <c r="DHW77" s="627"/>
      <c r="DHX77" s="627"/>
      <c r="DHY77" s="627"/>
      <c r="DHZ77" s="627"/>
      <c r="DIA77" s="627"/>
      <c r="DIB77" s="627"/>
      <c r="DIC77" s="627"/>
      <c r="DID77" s="627"/>
      <c r="DIE77" s="627"/>
      <c r="DIF77" s="627"/>
      <c r="DIG77" s="627"/>
      <c r="DIH77" s="627"/>
      <c r="DII77" s="627"/>
      <c r="DIJ77" s="627"/>
      <c r="DIK77" s="627"/>
      <c r="DIL77" s="627"/>
      <c r="DIM77" s="627"/>
      <c r="DIN77" s="627"/>
      <c r="DIO77" s="627"/>
      <c r="DIP77" s="627"/>
      <c r="DIQ77" s="627"/>
      <c r="DIR77" s="627"/>
      <c r="DIS77" s="627"/>
      <c r="DIT77" s="627"/>
      <c r="DIU77" s="627"/>
      <c r="DIV77" s="627"/>
      <c r="DIW77" s="627"/>
      <c r="DIX77" s="627"/>
      <c r="DIY77" s="627"/>
      <c r="DIZ77" s="627"/>
      <c r="DJA77" s="627"/>
      <c r="DJB77" s="627"/>
      <c r="DJC77" s="627"/>
      <c r="DJD77" s="627"/>
      <c r="DJE77" s="627"/>
      <c r="DJF77" s="627"/>
      <c r="DJG77" s="627"/>
      <c r="DJH77" s="627"/>
      <c r="DJI77" s="627"/>
      <c r="DJJ77" s="627"/>
      <c r="DJK77" s="627"/>
      <c r="DJL77" s="627"/>
      <c r="DJM77" s="627"/>
      <c r="DJN77" s="627"/>
      <c r="DJO77" s="627"/>
      <c r="DJP77" s="627"/>
      <c r="DJQ77" s="627"/>
      <c r="DJR77" s="627"/>
      <c r="DJS77" s="627"/>
      <c r="DJT77" s="627"/>
      <c r="DJU77" s="627"/>
      <c r="DJV77" s="627"/>
      <c r="DJW77" s="627"/>
      <c r="DJX77" s="627"/>
      <c r="DJY77" s="627"/>
      <c r="DJZ77" s="627"/>
      <c r="DKA77" s="627"/>
      <c r="DKB77" s="627"/>
      <c r="DKC77" s="627"/>
      <c r="DKD77" s="627"/>
      <c r="DKE77" s="627"/>
      <c r="DKF77" s="627"/>
      <c r="DKG77" s="627"/>
      <c r="DKH77" s="627"/>
      <c r="DKI77" s="627"/>
      <c r="DKJ77" s="627"/>
      <c r="DKK77" s="627"/>
      <c r="DKL77" s="627"/>
      <c r="DKM77" s="627"/>
      <c r="DKN77" s="627"/>
      <c r="DKO77" s="627"/>
      <c r="DKP77" s="627"/>
      <c r="DKQ77" s="627"/>
      <c r="DKR77" s="627"/>
      <c r="DKS77" s="627"/>
      <c r="DKT77" s="627"/>
      <c r="DKU77" s="627"/>
      <c r="DKV77" s="627"/>
      <c r="DKW77" s="627"/>
      <c r="DKX77" s="627"/>
      <c r="DKY77" s="627"/>
      <c r="DKZ77" s="627"/>
      <c r="DLA77" s="627"/>
      <c r="DLB77" s="627"/>
      <c r="DLC77" s="627"/>
      <c r="DLD77" s="627"/>
      <c r="DLE77" s="627"/>
      <c r="DLF77" s="627"/>
      <c r="DLG77" s="627"/>
      <c r="DLH77" s="627"/>
      <c r="DLI77" s="627"/>
      <c r="DLJ77" s="627"/>
      <c r="DLK77" s="627"/>
      <c r="DLL77" s="627"/>
      <c r="DLM77" s="627"/>
      <c r="DLN77" s="627"/>
      <c r="DLO77" s="627"/>
      <c r="DLP77" s="627"/>
      <c r="DLQ77" s="627"/>
      <c r="DLR77" s="627"/>
      <c r="DLS77" s="627"/>
      <c r="DLT77" s="627"/>
      <c r="DLU77" s="627"/>
      <c r="DLV77" s="627"/>
      <c r="DLW77" s="627"/>
      <c r="DLX77" s="627"/>
      <c r="DLY77" s="627"/>
      <c r="DLZ77" s="627"/>
      <c r="DMA77" s="627"/>
      <c r="DMB77" s="627"/>
      <c r="DMC77" s="627"/>
      <c r="DMD77" s="627"/>
      <c r="DME77" s="627"/>
      <c r="DMF77" s="627"/>
      <c r="DMG77" s="627"/>
      <c r="DMH77" s="627"/>
      <c r="DMI77" s="627"/>
      <c r="DMJ77" s="627"/>
      <c r="DMK77" s="627"/>
      <c r="DML77" s="627"/>
      <c r="DMM77" s="627"/>
      <c r="DMN77" s="627"/>
      <c r="DMO77" s="627"/>
      <c r="DMP77" s="627"/>
      <c r="DMQ77" s="627"/>
      <c r="DMR77" s="627"/>
      <c r="DMS77" s="627"/>
      <c r="DMT77" s="627"/>
      <c r="DMU77" s="627"/>
      <c r="DMV77" s="627"/>
      <c r="DMW77" s="627"/>
      <c r="DMX77" s="627"/>
      <c r="DMY77" s="627"/>
      <c r="DMZ77" s="627"/>
      <c r="DNA77" s="627"/>
      <c r="DNB77" s="627"/>
      <c r="DNC77" s="627"/>
      <c r="DND77" s="627"/>
      <c r="DNE77" s="627"/>
      <c r="DNF77" s="627"/>
      <c r="DNG77" s="627"/>
      <c r="DNH77" s="627"/>
      <c r="DNI77" s="627"/>
      <c r="DNJ77" s="627"/>
      <c r="DNK77" s="627"/>
      <c r="DNL77" s="627"/>
      <c r="DNM77" s="627"/>
      <c r="DNN77" s="627"/>
      <c r="DNO77" s="627"/>
      <c r="DNP77" s="627"/>
      <c r="DNQ77" s="627"/>
      <c r="DNR77" s="627"/>
      <c r="DNS77" s="627"/>
      <c r="DNT77" s="627"/>
      <c r="DNU77" s="627"/>
      <c r="DNV77" s="627"/>
      <c r="DNW77" s="627"/>
      <c r="DNX77" s="627"/>
      <c r="DNY77" s="627"/>
      <c r="DNZ77" s="627"/>
      <c r="DOA77" s="627"/>
      <c r="DOB77" s="627"/>
      <c r="DOC77" s="627"/>
      <c r="DOD77" s="627"/>
      <c r="DOE77" s="627"/>
      <c r="DOF77" s="627"/>
      <c r="DOG77" s="627"/>
      <c r="DOH77" s="627"/>
      <c r="DOI77" s="627"/>
      <c r="DOJ77" s="627"/>
      <c r="DOK77" s="627"/>
      <c r="DOL77" s="627"/>
      <c r="DOM77" s="627"/>
      <c r="DON77" s="627"/>
      <c r="DOO77" s="627"/>
      <c r="DOP77" s="627"/>
      <c r="DOQ77" s="627"/>
      <c r="DOR77" s="627"/>
      <c r="DOS77" s="627"/>
      <c r="DOT77" s="627"/>
      <c r="DOU77" s="627"/>
      <c r="DOV77" s="627"/>
      <c r="DOW77" s="627"/>
      <c r="DOX77" s="627"/>
      <c r="DOY77" s="627"/>
      <c r="DOZ77" s="627"/>
      <c r="DPA77" s="627"/>
      <c r="DPB77" s="627"/>
      <c r="DPC77" s="627"/>
      <c r="DPD77" s="627"/>
      <c r="DPE77" s="627"/>
      <c r="DPF77" s="627"/>
      <c r="DPG77" s="627"/>
      <c r="DPH77" s="627"/>
      <c r="DPI77" s="627"/>
      <c r="DPJ77" s="627"/>
      <c r="DPK77" s="627"/>
      <c r="DPL77" s="627"/>
      <c r="DPM77" s="627"/>
      <c r="DPN77" s="627"/>
      <c r="DPO77" s="627"/>
      <c r="DPP77" s="627"/>
      <c r="DPQ77" s="627"/>
      <c r="DPR77" s="627"/>
      <c r="DPS77" s="627"/>
      <c r="DPT77" s="627"/>
      <c r="DPU77" s="627"/>
      <c r="DPV77" s="627"/>
      <c r="DPW77" s="627"/>
      <c r="DPX77" s="627"/>
      <c r="DPY77" s="627"/>
      <c r="DPZ77" s="627"/>
      <c r="DQA77" s="627"/>
      <c r="DQB77" s="627"/>
      <c r="DQC77" s="627"/>
      <c r="DQD77" s="627"/>
      <c r="DQE77" s="627"/>
      <c r="DQF77" s="627"/>
      <c r="DQG77" s="627"/>
      <c r="DQH77" s="627"/>
      <c r="DQI77" s="627"/>
      <c r="DQJ77" s="627"/>
      <c r="DQK77" s="627"/>
      <c r="DQL77" s="627"/>
      <c r="DQM77" s="627"/>
      <c r="DQN77" s="627"/>
      <c r="DQO77" s="627"/>
      <c r="DQP77" s="627"/>
      <c r="DQQ77" s="627"/>
      <c r="DQR77" s="627"/>
      <c r="DQS77" s="627"/>
      <c r="DQT77" s="627"/>
      <c r="DQU77" s="627"/>
      <c r="DQV77" s="627"/>
      <c r="DQW77" s="627"/>
      <c r="DQX77" s="627"/>
      <c r="DQY77" s="627"/>
      <c r="DQZ77" s="627"/>
      <c r="DRA77" s="627"/>
      <c r="DRB77" s="627"/>
      <c r="DRC77" s="627"/>
      <c r="DRD77" s="627"/>
      <c r="DRE77" s="627"/>
      <c r="DRF77" s="627"/>
      <c r="DRG77" s="627"/>
      <c r="DRH77" s="627"/>
      <c r="DRI77" s="627"/>
      <c r="DRJ77" s="627"/>
      <c r="DRK77" s="627"/>
      <c r="DRL77" s="627"/>
      <c r="DRM77" s="627"/>
      <c r="DRN77" s="627"/>
      <c r="DRO77" s="627"/>
      <c r="DRP77" s="627"/>
      <c r="DRQ77" s="627"/>
      <c r="DRR77" s="627"/>
      <c r="DRS77" s="627"/>
      <c r="DRT77" s="627"/>
      <c r="DRU77" s="627"/>
      <c r="DRV77" s="627"/>
      <c r="DRW77" s="627"/>
      <c r="DRX77" s="627"/>
      <c r="DRY77" s="627"/>
      <c r="DRZ77" s="627"/>
      <c r="DSA77" s="627"/>
      <c r="DSB77" s="627"/>
      <c r="DSC77" s="627"/>
      <c r="DSD77" s="627"/>
      <c r="DSE77" s="627"/>
      <c r="DSF77" s="627"/>
      <c r="DSG77" s="627"/>
      <c r="DSH77" s="627"/>
      <c r="DSI77" s="627"/>
      <c r="DSJ77" s="627"/>
      <c r="DSK77" s="627"/>
      <c r="DSL77" s="627"/>
      <c r="DSM77" s="627"/>
      <c r="DSN77" s="627"/>
      <c r="DSO77" s="627"/>
      <c r="DSP77" s="627"/>
      <c r="DSQ77" s="627"/>
      <c r="DSR77" s="627"/>
      <c r="DSS77" s="627"/>
      <c r="DST77" s="627"/>
      <c r="DSU77" s="627"/>
      <c r="DSV77" s="627"/>
      <c r="DSW77" s="627"/>
      <c r="DSX77" s="627"/>
      <c r="DSY77" s="627"/>
      <c r="DSZ77" s="627"/>
      <c r="DTA77" s="627"/>
      <c r="DTB77" s="627"/>
      <c r="DTC77" s="627"/>
      <c r="DTD77" s="627"/>
      <c r="DTE77" s="627"/>
      <c r="DTF77" s="627"/>
      <c r="DTG77" s="627"/>
      <c r="DTH77" s="627"/>
      <c r="DTI77" s="627"/>
      <c r="DTJ77" s="627"/>
      <c r="DTK77" s="627"/>
      <c r="DTL77" s="627"/>
      <c r="DTM77" s="627"/>
      <c r="DTN77" s="627"/>
      <c r="DTO77" s="627"/>
      <c r="DTP77" s="627"/>
      <c r="DTQ77" s="627"/>
      <c r="DTR77" s="627"/>
      <c r="DTS77" s="627"/>
      <c r="DTT77" s="627"/>
      <c r="DTU77" s="627"/>
      <c r="DTV77" s="627"/>
      <c r="DTW77" s="627"/>
      <c r="DTX77" s="627"/>
      <c r="DTY77" s="627"/>
      <c r="DTZ77" s="627"/>
      <c r="DUA77" s="627"/>
      <c r="DUB77" s="627"/>
      <c r="DUC77" s="627"/>
      <c r="DUD77" s="627"/>
      <c r="DUE77" s="627"/>
      <c r="DUF77" s="627"/>
      <c r="DUG77" s="627"/>
      <c r="DUH77" s="627"/>
      <c r="DUI77" s="627"/>
      <c r="DUJ77" s="627"/>
      <c r="DUK77" s="627"/>
      <c r="DUL77" s="627"/>
      <c r="DUM77" s="627"/>
      <c r="DUN77" s="627"/>
      <c r="DUO77" s="627"/>
      <c r="DUP77" s="627"/>
      <c r="DUQ77" s="627"/>
      <c r="DUR77" s="627"/>
      <c r="DUS77" s="627"/>
      <c r="DUT77" s="627"/>
      <c r="DUU77" s="627"/>
      <c r="DUV77" s="627"/>
      <c r="DUW77" s="627"/>
      <c r="DUX77" s="627"/>
      <c r="DUY77" s="627"/>
      <c r="DUZ77" s="627"/>
      <c r="DVA77" s="627"/>
      <c r="DVB77" s="627"/>
      <c r="DVC77" s="627"/>
      <c r="DVD77" s="627"/>
      <c r="DVE77" s="627"/>
      <c r="DVF77" s="627"/>
      <c r="DVG77" s="627"/>
      <c r="DVH77" s="627"/>
      <c r="DVI77" s="627"/>
      <c r="DVJ77" s="627"/>
      <c r="DVK77" s="627"/>
      <c r="DVL77" s="627"/>
      <c r="DVM77" s="627"/>
      <c r="DVN77" s="627"/>
      <c r="DVO77" s="627"/>
      <c r="DVP77" s="627"/>
      <c r="DVQ77" s="627"/>
      <c r="DVR77" s="627"/>
      <c r="DVS77" s="627"/>
      <c r="DVT77" s="627"/>
      <c r="DVU77" s="627"/>
      <c r="DVV77" s="627"/>
      <c r="DVW77" s="627"/>
      <c r="DVX77" s="627"/>
      <c r="DVY77" s="627"/>
      <c r="DVZ77" s="627"/>
      <c r="DWA77" s="627"/>
      <c r="DWB77" s="627"/>
      <c r="DWC77" s="627"/>
      <c r="DWD77" s="627"/>
      <c r="DWE77" s="627"/>
      <c r="DWF77" s="627"/>
      <c r="DWG77" s="627"/>
      <c r="DWH77" s="627"/>
      <c r="DWI77" s="627"/>
      <c r="DWJ77" s="627"/>
      <c r="DWK77" s="627"/>
      <c r="DWL77" s="627"/>
      <c r="DWM77" s="627"/>
      <c r="DWN77" s="627"/>
      <c r="DWO77" s="627"/>
      <c r="DWP77" s="627"/>
      <c r="DWQ77" s="627"/>
      <c r="DWR77" s="627"/>
      <c r="DWS77" s="627"/>
      <c r="DWT77" s="627"/>
      <c r="DWU77" s="627"/>
      <c r="DWV77" s="627"/>
      <c r="DWW77" s="627"/>
      <c r="DWX77" s="627"/>
      <c r="DWY77" s="627"/>
      <c r="DWZ77" s="627"/>
      <c r="DXA77" s="627"/>
      <c r="DXB77" s="627"/>
      <c r="DXC77" s="627"/>
      <c r="DXD77" s="627"/>
      <c r="DXE77" s="627"/>
      <c r="DXF77" s="627"/>
      <c r="DXG77" s="627"/>
      <c r="DXH77" s="627"/>
      <c r="DXI77" s="627"/>
      <c r="DXJ77" s="627"/>
      <c r="DXK77" s="627"/>
      <c r="DXL77" s="627"/>
      <c r="DXM77" s="627"/>
      <c r="DXN77" s="627"/>
      <c r="DXO77" s="627"/>
      <c r="DXP77" s="627"/>
      <c r="DXQ77" s="627"/>
      <c r="DXR77" s="627"/>
      <c r="DXS77" s="627"/>
      <c r="DXT77" s="627"/>
      <c r="DXU77" s="627"/>
      <c r="DXV77" s="627"/>
      <c r="DXW77" s="627"/>
      <c r="DXX77" s="627"/>
      <c r="DXY77" s="627"/>
      <c r="DXZ77" s="627"/>
      <c r="DYA77" s="627"/>
      <c r="DYB77" s="627"/>
      <c r="DYC77" s="627"/>
      <c r="DYD77" s="627"/>
      <c r="DYE77" s="627"/>
      <c r="DYF77" s="627"/>
      <c r="DYG77" s="627"/>
      <c r="DYH77" s="627"/>
      <c r="DYI77" s="627"/>
      <c r="DYJ77" s="627"/>
      <c r="DYK77" s="627"/>
      <c r="DYL77" s="627"/>
      <c r="DYM77" s="627"/>
      <c r="DYN77" s="627"/>
      <c r="DYO77" s="627"/>
      <c r="DYP77" s="627"/>
      <c r="DYQ77" s="627"/>
      <c r="DYR77" s="627"/>
      <c r="DYS77" s="627"/>
      <c r="DYT77" s="627"/>
      <c r="DYU77" s="627"/>
      <c r="DYV77" s="627"/>
      <c r="DYW77" s="627"/>
      <c r="DYX77" s="627"/>
      <c r="DYY77" s="627"/>
      <c r="DYZ77" s="627"/>
      <c r="DZA77" s="627"/>
      <c r="DZB77" s="627"/>
      <c r="DZC77" s="627"/>
      <c r="DZD77" s="627"/>
      <c r="DZE77" s="627"/>
      <c r="DZF77" s="627"/>
      <c r="DZG77" s="627"/>
      <c r="DZH77" s="627"/>
      <c r="DZI77" s="627"/>
      <c r="DZJ77" s="627"/>
      <c r="DZK77" s="627"/>
      <c r="DZL77" s="627"/>
      <c r="DZM77" s="627"/>
      <c r="DZN77" s="627"/>
      <c r="DZO77" s="627"/>
      <c r="DZP77" s="627"/>
      <c r="DZQ77" s="627"/>
      <c r="DZR77" s="627"/>
      <c r="DZS77" s="627"/>
      <c r="DZT77" s="627"/>
      <c r="DZU77" s="627"/>
      <c r="DZV77" s="627"/>
      <c r="DZW77" s="627"/>
      <c r="DZX77" s="627"/>
      <c r="DZY77" s="627"/>
      <c r="DZZ77" s="627"/>
      <c r="EAA77" s="627"/>
      <c r="EAB77" s="627"/>
      <c r="EAC77" s="627"/>
      <c r="EAD77" s="627"/>
      <c r="EAE77" s="627"/>
      <c r="EAF77" s="627"/>
      <c r="EAG77" s="627"/>
      <c r="EAH77" s="627"/>
      <c r="EAI77" s="627"/>
      <c r="EAJ77" s="627"/>
      <c r="EAK77" s="627"/>
      <c r="EAL77" s="627"/>
      <c r="EAM77" s="627"/>
      <c r="EAN77" s="627"/>
      <c r="EAO77" s="627"/>
      <c r="EAP77" s="627"/>
      <c r="EAQ77" s="627"/>
      <c r="EAR77" s="627"/>
      <c r="EAS77" s="627"/>
      <c r="EAT77" s="627"/>
      <c r="EAU77" s="627"/>
      <c r="EAV77" s="627"/>
      <c r="EAW77" s="627"/>
      <c r="EAX77" s="627"/>
      <c r="EAY77" s="627"/>
      <c r="EAZ77" s="627"/>
      <c r="EBA77" s="627"/>
      <c r="EBB77" s="627"/>
      <c r="EBC77" s="627"/>
      <c r="EBD77" s="627"/>
      <c r="EBE77" s="627"/>
      <c r="EBF77" s="627"/>
      <c r="EBG77" s="627"/>
      <c r="EBH77" s="627"/>
      <c r="EBI77" s="627"/>
      <c r="EBJ77" s="627"/>
      <c r="EBK77" s="627"/>
      <c r="EBL77" s="627"/>
      <c r="EBM77" s="627"/>
      <c r="EBN77" s="627"/>
      <c r="EBO77" s="627"/>
      <c r="EBP77" s="627"/>
      <c r="EBQ77" s="627"/>
      <c r="EBR77" s="627"/>
      <c r="EBS77" s="627"/>
      <c r="EBT77" s="627"/>
      <c r="EBU77" s="627"/>
      <c r="EBV77" s="627"/>
      <c r="EBW77" s="627"/>
      <c r="EBX77" s="627"/>
      <c r="EBY77" s="627"/>
      <c r="EBZ77" s="627"/>
      <c r="ECA77" s="627"/>
      <c r="ECB77" s="627"/>
      <c r="ECC77" s="627"/>
      <c r="ECD77" s="627"/>
      <c r="ECE77" s="627"/>
      <c r="ECF77" s="627"/>
      <c r="ECG77" s="627"/>
      <c r="ECH77" s="627"/>
      <c r="ECI77" s="627"/>
      <c r="ECJ77" s="627"/>
      <c r="ECK77" s="627"/>
      <c r="ECL77" s="627"/>
      <c r="ECM77" s="627"/>
      <c r="ECN77" s="627"/>
      <c r="ECO77" s="627"/>
      <c r="ECP77" s="627"/>
      <c r="ECQ77" s="627"/>
      <c r="ECR77" s="627"/>
      <c r="ECS77" s="627"/>
      <c r="ECT77" s="627"/>
      <c r="ECU77" s="627"/>
      <c r="ECV77" s="627"/>
      <c r="ECW77" s="627"/>
      <c r="ECX77" s="627"/>
      <c r="ECY77" s="627"/>
      <c r="ECZ77" s="627"/>
      <c r="EDA77" s="627"/>
      <c r="EDB77" s="627"/>
      <c r="EDC77" s="627"/>
      <c r="EDD77" s="627"/>
      <c r="EDE77" s="627"/>
      <c r="EDF77" s="627"/>
      <c r="EDG77" s="627"/>
      <c r="EDH77" s="627"/>
      <c r="EDI77" s="627"/>
      <c r="EDJ77" s="627"/>
      <c r="EDK77" s="627"/>
      <c r="EDL77" s="627"/>
      <c r="EDM77" s="627"/>
      <c r="EDN77" s="627"/>
      <c r="EDO77" s="627"/>
      <c r="EDP77" s="627"/>
      <c r="EDQ77" s="627"/>
      <c r="EDR77" s="627"/>
      <c r="EDS77" s="627"/>
      <c r="EDT77" s="627"/>
      <c r="EDU77" s="627"/>
      <c r="EDV77" s="627"/>
      <c r="EDW77" s="627"/>
      <c r="EDX77" s="627"/>
      <c r="EDY77" s="627"/>
      <c r="EDZ77" s="627"/>
      <c r="EEA77" s="627"/>
      <c r="EEB77" s="627"/>
      <c r="EEC77" s="627"/>
      <c r="EED77" s="627"/>
      <c r="EEE77" s="627"/>
      <c r="EEF77" s="627"/>
      <c r="EEG77" s="627"/>
      <c r="EEH77" s="627"/>
      <c r="EEI77" s="627"/>
      <c r="EEJ77" s="627"/>
      <c r="EEK77" s="627"/>
      <c r="EEL77" s="627"/>
      <c r="EEM77" s="627"/>
      <c r="EEN77" s="627"/>
      <c r="EEO77" s="627"/>
      <c r="EEP77" s="627"/>
      <c r="EEQ77" s="627"/>
      <c r="EER77" s="627"/>
      <c r="EES77" s="627"/>
      <c r="EET77" s="627"/>
      <c r="EEU77" s="627"/>
      <c r="EEV77" s="627"/>
      <c r="EEW77" s="627"/>
      <c r="EEX77" s="627"/>
      <c r="EEY77" s="627"/>
      <c r="EEZ77" s="627"/>
      <c r="EFA77" s="627"/>
      <c r="EFB77" s="627"/>
      <c r="EFC77" s="627"/>
      <c r="EFD77" s="627"/>
      <c r="EFE77" s="627"/>
      <c r="EFF77" s="627"/>
      <c r="EFG77" s="627"/>
      <c r="EFH77" s="627"/>
      <c r="EFI77" s="627"/>
      <c r="EFJ77" s="627"/>
      <c r="EFK77" s="627"/>
      <c r="EFL77" s="627"/>
      <c r="EFM77" s="627"/>
      <c r="EFN77" s="627"/>
      <c r="EFO77" s="627"/>
      <c r="EFP77" s="627"/>
      <c r="EFQ77" s="627"/>
      <c r="EFR77" s="627"/>
      <c r="EFS77" s="627"/>
      <c r="EFT77" s="627"/>
      <c r="EFU77" s="627"/>
      <c r="EFV77" s="627"/>
      <c r="EFW77" s="627"/>
      <c r="EFX77" s="627"/>
      <c r="EFY77" s="627"/>
      <c r="EFZ77" s="627"/>
      <c r="EGA77" s="627"/>
      <c r="EGB77" s="627"/>
      <c r="EGC77" s="627"/>
      <c r="EGD77" s="627"/>
      <c r="EGE77" s="627"/>
      <c r="EGF77" s="627"/>
      <c r="EGG77" s="627"/>
      <c r="EGH77" s="627"/>
      <c r="EGI77" s="627"/>
      <c r="EGJ77" s="627"/>
      <c r="EGK77" s="627"/>
      <c r="EGL77" s="627"/>
      <c r="EGM77" s="627"/>
      <c r="EGN77" s="627"/>
      <c r="EGO77" s="627"/>
      <c r="EGP77" s="627"/>
      <c r="EGQ77" s="627"/>
      <c r="EGR77" s="627"/>
      <c r="EGS77" s="627"/>
      <c r="EGT77" s="627"/>
      <c r="EGU77" s="627"/>
      <c r="EGV77" s="627"/>
      <c r="EGW77" s="627"/>
      <c r="EGX77" s="627"/>
      <c r="EGY77" s="627"/>
      <c r="EGZ77" s="627"/>
      <c r="EHA77" s="627"/>
      <c r="EHB77" s="627"/>
      <c r="EHC77" s="627"/>
      <c r="EHD77" s="627"/>
      <c r="EHE77" s="627"/>
      <c r="EHF77" s="627"/>
      <c r="EHG77" s="627"/>
      <c r="EHH77" s="627"/>
      <c r="EHI77" s="627"/>
      <c r="EHJ77" s="627"/>
      <c r="EHK77" s="627"/>
      <c r="EHL77" s="627"/>
      <c r="EHM77" s="627"/>
      <c r="EHN77" s="627"/>
      <c r="EHO77" s="627"/>
      <c r="EHP77" s="627"/>
      <c r="EHQ77" s="627"/>
      <c r="EHR77" s="627"/>
      <c r="EHS77" s="627"/>
      <c r="EHT77" s="627"/>
      <c r="EHU77" s="627"/>
      <c r="EHV77" s="627"/>
      <c r="EHW77" s="627"/>
      <c r="EHX77" s="627"/>
      <c r="EHY77" s="627"/>
      <c r="EHZ77" s="627"/>
      <c r="EIA77" s="627"/>
      <c r="EIB77" s="627"/>
      <c r="EIC77" s="627"/>
      <c r="EID77" s="627"/>
      <c r="EIE77" s="627"/>
      <c r="EIF77" s="627"/>
      <c r="EIG77" s="627"/>
      <c r="EIH77" s="627"/>
      <c r="EII77" s="627"/>
      <c r="EIJ77" s="627"/>
      <c r="EIK77" s="627"/>
      <c r="EIL77" s="627"/>
      <c r="EIM77" s="627"/>
      <c r="EIN77" s="627"/>
      <c r="EIO77" s="627"/>
      <c r="EIP77" s="627"/>
      <c r="EIQ77" s="627"/>
      <c r="EIR77" s="627"/>
      <c r="EIS77" s="627"/>
      <c r="EIT77" s="627"/>
      <c r="EIU77" s="627"/>
      <c r="EIV77" s="627"/>
      <c r="EIW77" s="627"/>
      <c r="EIX77" s="627"/>
      <c r="EIY77" s="627"/>
      <c r="EIZ77" s="627"/>
      <c r="EJA77" s="627"/>
      <c r="EJB77" s="627"/>
      <c r="EJC77" s="627"/>
      <c r="EJD77" s="627"/>
      <c r="EJE77" s="627"/>
      <c r="EJF77" s="627"/>
      <c r="EJG77" s="627"/>
      <c r="EJH77" s="627"/>
      <c r="EJI77" s="627"/>
      <c r="EJJ77" s="627"/>
      <c r="EJK77" s="627"/>
      <c r="EJL77" s="627"/>
      <c r="EJM77" s="627"/>
      <c r="EJN77" s="627"/>
      <c r="EJO77" s="627"/>
      <c r="EJP77" s="627"/>
      <c r="EJQ77" s="627"/>
      <c r="EJR77" s="627"/>
      <c r="EJS77" s="627"/>
      <c r="EJT77" s="627"/>
      <c r="EJU77" s="627"/>
      <c r="EJV77" s="627"/>
      <c r="EJW77" s="627"/>
      <c r="EJX77" s="627"/>
      <c r="EJY77" s="627"/>
      <c r="EJZ77" s="627"/>
      <c r="EKA77" s="627"/>
      <c r="EKB77" s="627"/>
      <c r="EKC77" s="627"/>
      <c r="EKD77" s="627"/>
      <c r="EKE77" s="627"/>
      <c r="EKF77" s="627"/>
      <c r="EKG77" s="627"/>
      <c r="EKH77" s="627"/>
      <c r="EKI77" s="627"/>
      <c r="EKJ77" s="627"/>
      <c r="EKK77" s="627"/>
      <c r="EKL77" s="627"/>
      <c r="EKM77" s="627"/>
      <c r="EKN77" s="627"/>
      <c r="EKO77" s="627"/>
      <c r="EKP77" s="627"/>
      <c r="EKQ77" s="627"/>
      <c r="EKR77" s="627"/>
      <c r="EKS77" s="627"/>
      <c r="EKT77" s="627"/>
      <c r="EKU77" s="627"/>
      <c r="EKV77" s="627"/>
      <c r="EKW77" s="627"/>
      <c r="EKX77" s="627"/>
      <c r="EKY77" s="627"/>
      <c r="EKZ77" s="627"/>
      <c r="ELA77" s="627"/>
      <c r="ELB77" s="627"/>
      <c r="ELC77" s="627"/>
      <c r="ELD77" s="627"/>
      <c r="ELE77" s="627"/>
      <c r="ELF77" s="627"/>
      <c r="ELG77" s="627"/>
      <c r="ELH77" s="627"/>
      <c r="ELI77" s="627"/>
      <c r="ELJ77" s="627"/>
      <c r="ELK77" s="627"/>
      <c r="ELL77" s="627"/>
      <c r="ELM77" s="627"/>
      <c r="ELN77" s="627"/>
      <c r="ELO77" s="627"/>
      <c r="ELP77" s="627"/>
      <c r="ELQ77" s="627"/>
      <c r="ELR77" s="627"/>
      <c r="ELS77" s="627"/>
      <c r="ELT77" s="627"/>
      <c r="ELU77" s="627"/>
      <c r="ELV77" s="627"/>
      <c r="ELW77" s="627"/>
      <c r="ELX77" s="627"/>
      <c r="ELY77" s="627"/>
      <c r="ELZ77" s="627"/>
      <c r="EMA77" s="627"/>
      <c r="EMB77" s="627"/>
      <c r="EMC77" s="627"/>
      <c r="EMD77" s="627"/>
      <c r="EME77" s="627"/>
      <c r="EMF77" s="627"/>
      <c r="EMG77" s="627"/>
      <c r="EMH77" s="627"/>
      <c r="EMI77" s="627"/>
      <c r="EMJ77" s="627"/>
      <c r="EMK77" s="627"/>
      <c r="EML77" s="627"/>
      <c r="EMM77" s="627"/>
      <c r="EMN77" s="627"/>
      <c r="EMO77" s="627"/>
      <c r="EMP77" s="627"/>
      <c r="EMQ77" s="627"/>
      <c r="EMR77" s="627"/>
      <c r="EMS77" s="627"/>
      <c r="EMT77" s="627"/>
      <c r="EMU77" s="627"/>
      <c r="EMV77" s="627"/>
      <c r="EMW77" s="627"/>
      <c r="EMX77" s="627"/>
      <c r="EMY77" s="627"/>
      <c r="EMZ77" s="627"/>
      <c r="ENA77" s="627"/>
      <c r="ENB77" s="627"/>
      <c r="ENC77" s="627"/>
      <c r="END77" s="627"/>
      <c r="ENE77" s="627"/>
      <c r="ENF77" s="627"/>
      <c r="ENG77" s="627"/>
      <c r="ENH77" s="627"/>
      <c r="ENI77" s="627"/>
      <c r="ENJ77" s="627"/>
      <c r="ENK77" s="627"/>
      <c r="ENL77" s="627"/>
      <c r="ENM77" s="627"/>
      <c r="ENN77" s="627"/>
      <c r="ENO77" s="627"/>
      <c r="ENP77" s="627"/>
      <c r="ENQ77" s="627"/>
      <c r="ENR77" s="627"/>
      <c r="ENS77" s="627"/>
      <c r="ENT77" s="627"/>
      <c r="ENU77" s="627"/>
      <c r="ENV77" s="627"/>
      <c r="ENW77" s="627"/>
      <c r="ENX77" s="627"/>
      <c r="ENY77" s="627"/>
      <c r="ENZ77" s="627"/>
      <c r="EOA77" s="627"/>
      <c r="EOB77" s="627"/>
      <c r="EOC77" s="627"/>
      <c r="EOD77" s="627"/>
      <c r="EOE77" s="627"/>
      <c r="EOF77" s="627"/>
      <c r="EOG77" s="627"/>
      <c r="EOH77" s="627"/>
      <c r="EOI77" s="627"/>
      <c r="EOJ77" s="627"/>
      <c r="EOK77" s="627"/>
      <c r="EOL77" s="627"/>
      <c r="EOM77" s="627"/>
      <c r="EON77" s="627"/>
      <c r="EOO77" s="627"/>
      <c r="EOP77" s="627"/>
      <c r="EOQ77" s="627"/>
      <c r="EOR77" s="627"/>
      <c r="EOS77" s="627"/>
      <c r="EOT77" s="627"/>
      <c r="EOU77" s="627"/>
      <c r="EOV77" s="627"/>
      <c r="EOW77" s="627"/>
      <c r="EOX77" s="627"/>
      <c r="EOY77" s="627"/>
      <c r="EOZ77" s="627"/>
      <c r="EPA77" s="627"/>
      <c r="EPB77" s="627"/>
      <c r="EPC77" s="627"/>
      <c r="EPD77" s="627"/>
      <c r="EPE77" s="627"/>
      <c r="EPF77" s="627"/>
      <c r="EPG77" s="627"/>
      <c r="EPH77" s="627"/>
      <c r="EPI77" s="627"/>
      <c r="EPJ77" s="627"/>
      <c r="EPK77" s="627"/>
      <c r="EPL77" s="627"/>
      <c r="EPM77" s="627"/>
      <c r="EPN77" s="627"/>
      <c r="EPO77" s="627"/>
      <c r="EPP77" s="627"/>
      <c r="EPQ77" s="627"/>
      <c r="EPR77" s="627"/>
      <c r="EPS77" s="627"/>
      <c r="EPT77" s="627"/>
      <c r="EPU77" s="627"/>
      <c r="EPV77" s="627"/>
      <c r="EPW77" s="627"/>
      <c r="EPX77" s="627"/>
      <c r="EPY77" s="627"/>
      <c r="EPZ77" s="627"/>
      <c r="EQA77" s="627"/>
      <c r="EQB77" s="627"/>
      <c r="EQC77" s="627"/>
      <c r="EQD77" s="627"/>
      <c r="EQE77" s="627"/>
      <c r="EQF77" s="627"/>
      <c r="EQG77" s="627"/>
      <c r="EQH77" s="627"/>
      <c r="EQI77" s="627"/>
      <c r="EQJ77" s="627"/>
      <c r="EQK77" s="627"/>
      <c r="EQL77" s="627"/>
      <c r="EQM77" s="627"/>
      <c r="EQN77" s="627"/>
      <c r="EQO77" s="627"/>
      <c r="EQP77" s="627"/>
      <c r="EQQ77" s="627"/>
      <c r="EQR77" s="627"/>
      <c r="EQS77" s="627"/>
      <c r="EQT77" s="627"/>
      <c r="EQU77" s="627"/>
      <c r="EQV77" s="627"/>
      <c r="EQW77" s="627"/>
      <c r="EQX77" s="627"/>
      <c r="EQY77" s="627"/>
      <c r="EQZ77" s="627"/>
      <c r="ERA77" s="627"/>
      <c r="ERB77" s="627"/>
      <c r="ERC77" s="627"/>
      <c r="ERD77" s="627"/>
      <c r="ERE77" s="627"/>
      <c r="ERF77" s="627"/>
      <c r="ERG77" s="627"/>
      <c r="ERH77" s="627"/>
      <c r="ERI77" s="627"/>
      <c r="ERJ77" s="627"/>
      <c r="ERK77" s="627"/>
      <c r="ERL77" s="627"/>
      <c r="ERM77" s="627"/>
      <c r="ERN77" s="627"/>
      <c r="ERO77" s="627"/>
      <c r="ERP77" s="627"/>
      <c r="ERQ77" s="627"/>
      <c r="ERR77" s="627"/>
      <c r="ERS77" s="627"/>
      <c r="ERT77" s="627"/>
      <c r="ERU77" s="627"/>
      <c r="ERV77" s="627"/>
      <c r="ERW77" s="627"/>
      <c r="ERX77" s="627"/>
      <c r="ERY77" s="627"/>
      <c r="ERZ77" s="627"/>
      <c r="ESA77" s="627"/>
      <c r="ESB77" s="627"/>
      <c r="ESC77" s="627"/>
      <c r="ESD77" s="627"/>
      <c r="ESE77" s="627"/>
      <c r="ESF77" s="627"/>
      <c r="ESG77" s="627"/>
      <c r="ESH77" s="627"/>
      <c r="ESI77" s="627"/>
      <c r="ESJ77" s="627"/>
      <c r="ESK77" s="627"/>
      <c r="ESL77" s="627"/>
      <c r="ESM77" s="627"/>
      <c r="ESN77" s="627"/>
      <c r="ESO77" s="627"/>
      <c r="ESP77" s="627"/>
      <c r="ESQ77" s="627"/>
      <c r="ESR77" s="627"/>
      <c r="ESS77" s="627"/>
      <c r="EST77" s="627"/>
      <c r="ESU77" s="627"/>
      <c r="ESV77" s="627"/>
      <c r="ESW77" s="627"/>
      <c r="ESX77" s="627"/>
      <c r="ESY77" s="627"/>
      <c r="ESZ77" s="627"/>
      <c r="ETA77" s="627"/>
      <c r="ETB77" s="627"/>
      <c r="ETC77" s="627"/>
      <c r="ETD77" s="627"/>
      <c r="ETE77" s="627"/>
      <c r="ETF77" s="627"/>
      <c r="ETG77" s="627"/>
      <c r="ETH77" s="627"/>
      <c r="ETI77" s="627"/>
      <c r="ETJ77" s="627"/>
      <c r="ETK77" s="627"/>
      <c r="ETL77" s="627"/>
      <c r="ETM77" s="627"/>
      <c r="ETN77" s="627"/>
      <c r="ETO77" s="627"/>
      <c r="ETP77" s="627"/>
      <c r="ETQ77" s="627"/>
      <c r="ETR77" s="627"/>
      <c r="ETS77" s="627"/>
      <c r="ETT77" s="627"/>
      <c r="ETU77" s="627"/>
      <c r="ETV77" s="627"/>
      <c r="ETW77" s="627"/>
      <c r="ETX77" s="627"/>
      <c r="ETY77" s="627"/>
      <c r="ETZ77" s="627"/>
      <c r="EUA77" s="627"/>
      <c r="EUB77" s="627"/>
      <c r="EUC77" s="627"/>
      <c r="EUD77" s="627"/>
      <c r="EUE77" s="627"/>
      <c r="EUF77" s="627"/>
      <c r="EUG77" s="627"/>
      <c r="EUH77" s="627"/>
      <c r="EUI77" s="627"/>
      <c r="EUJ77" s="627"/>
      <c r="EUK77" s="627"/>
      <c r="EUL77" s="627"/>
      <c r="EUM77" s="627"/>
      <c r="EUN77" s="627"/>
      <c r="EUO77" s="627"/>
      <c r="EUP77" s="627"/>
      <c r="EUQ77" s="627"/>
      <c r="EUR77" s="627"/>
      <c r="EUS77" s="627"/>
      <c r="EUT77" s="627"/>
      <c r="EUU77" s="627"/>
      <c r="EUV77" s="627"/>
      <c r="EUW77" s="627"/>
      <c r="EUX77" s="627"/>
      <c r="EUY77" s="627"/>
      <c r="EUZ77" s="627"/>
      <c r="EVA77" s="627"/>
      <c r="EVB77" s="627"/>
      <c r="EVC77" s="627"/>
      <c r="EVD77" s="627"/>
      <c r="EVE77" s="627"/>
      <c r="EVF77" s="627"/>
      <c r="EVG77" s="627"/>
      <c r="EVH77" s="627"/>
      <c r="EVI77" s="627"/>
      <c r="EVJ77" s="627"/>
      <c r="EVK77" s="627"/>
      <c r="EVL77" s="627"/>
      <c r="EVM77" s="627"/>
      <c r="EVN77" s="627"/>
      <c r="EVO77" s="627"/>
      <c r="EVP77" s="627"/>
      <c r="EVQ77" s="627"/>
      <c r="EVR77" s="627"/>
      <c r="EVS77" s="627"/>
      <c r="EVT77" s="627"/>
      <c r="EVU77" s="627"/>
      <c r="EVV77" s="627"/>
      <c r="EVW77" s="627"/>
      <c r="EVX77" s="627"/>
      <c r="EVY77" s="627"/>
      <c r="EVZ77" s="627"/>
      <c r="EWA77" s="627"/>
      <c r="EWB77" s="627"/>
      <c r="EWC77" s="627"/>
      <c r="EWD77" s="627"/>
      <c r="EWE77" s="627"/>
      <c r="EWF77" s="627"/>
      <c r="EWG77" s="627"/>
      <c r="EWH77" s="627"/>
      <c r="EWI77" s="627"/>
      <c r="EWJ77" s="627"/>
      <c r="EWK77" s="627"/>
      <c r="EWL77" s="627"/>
      <c r="EWM77" s="627"/>
      <c r="EWN77" s="627"/>
      <c r="EWO77" s="627"/>
      <c r="EWP77" s="627"/>
      <c r="EWQ77" s="627"/>
      <c r="EWR77" s="627"/>
      <c r="EWS77" s="627"/>
      <c r="EWT77" s="627"/>
      <c r="EWU77" s="627"/>
      <c r="EWV77" s="627"/>
      <c r="EWW77" s="627"/>
      <c r="EWX77" s="627"/>
      <c r="EWY77" s="627"/>
      <c r="EWZ77" s="627"/>
      <c r="EXA77" s="627"/>
      <c r="EXB77" s="627"/>
      <c r="EXC77" s="627"/>
      <c r="EXD77" s="627"/>
      <c r="EXE77" s="627"/>
      <c r="EXF77" s="627"/>
      <c r="EXG77" s="627"/>
      <c r="EXH77" s="627"/>
      <c r="EXI77" s="627"/>
      <c r="EXJ77" s="627"/>
      <c r="EXK77" s="627"/>
      <c r="EXL77" s="627"/>
      <c r="EXM77" s="627"/>
      <c r="EXN77" s="627"/>
      <c r="EXO77" s="627"/>
      <c r="EXP77" s="627"/>
      <c r="EXQ77" s="627"/>
      <c r="EXR77" s="627"/>
      <c r="EXS77" s="627"/>
      <c r="EXT77" s="627"/>
      <c r="EXU77" s="627"/>
      <c r="EXV77" s="627"/>
      <c r="EXW77" s="627"/>
      <c r="EXX77" s="627"/>
      <c r="EXY77" s="627"/>
      <c r="EXZ77" s="627"/>
      <c r="EYA77" s="627"/>
      <c r="EYB77" s="627"/>
      <c r="EYC77" s="627"/>
      <c r="EYD77" s="627"/>
      <c r="EYE77" s="627"/>
      <c r="EYF77" s="627"/>
      <c r="EYG77" s="627"/>
      <c r="EYH77" s="627"/>
      <c r="EYI77" s="627"/>
      <c r="EYJ77" s="627"/>
      <c r="EYK77" s="627"/>
      <c r="EYL77" s="627"/>
      <c r="EYM77" s="627"/>
      <c r="EYN77" s="627"/>
      <c r="EYO77" s="627"/>
      <c r="EYP77" s="627"/>
      <c r="EYQ77" s="627"/>
      <c r="EYR77" s="627"/>
      <c r="EYS77" s="627"/>
      <c r="EYT77" s="627"/>
      <c r="EYU77" s="627"/>
      <c r="EYV77" s="627"/>
      <c r="EYW77" s="627"/>
      <c r="EYX77" s="627"/>
      <c r="EYY77" s="627"/>
      <c r="EYZ77" s="627"/>
      <c r="EZA77" s="627"/>
      <c r="EZB77" s="627"/>
      <c r="EZC77" s="627"/>
      <c r="EZD77" s="627"/>
      <c r="EZE77" s="627"/>
      <c r="EZF77" s="627"/>
      <c r="EZG77" s="627"/>
      <c r="EZH77" s="627"/>
      <c r="EZI77" s="627"/>
      <c r="EZJ77" s="627"/>
      <c r="EZK77" s="627"/>
      <c r="EZL77" s="627"/>
      <c r="EZM77" s="627"/>
      <c r="EZN77" s="627"/>
      <c r="EZO77" s="627"/>
      <c r="EZP77" s="627"/>
      <c r="EZQ77" s="627"/>
      <c r="EZR77" s="627"/>
      <c r="EZS77" s="627"/>
      <c r="EZT77" s="627"/>
      <c r="EZU77" s="627"/>
      <c r="EZV77" s="627"/>
      <c r="EZW77" s="627"/>
      <c r="EZX77" s="627"/>
      <c r="EZY77" s="627"/>
      <c r="EZZ77" s="627"/>
      <c r="FAA77" s="627"/>
      <c r="FAB77" s="627"/>
      <c r="FAC77" s="627"/>
      <c r="FAD77" s="627"/>
      <c r="FAE77" s="627"/>
      <c r="FAF77" s="627"/>
      <c r="FAG77" s="627"/>
      <c r="FAH77" s="627"/>
      <c r="FAI77" s="627"/>
      <c r="FAJ77" s="627"/>
      <c r="FAK77" s="627"/>
      <c r="FAL77" s="627"/>
      <c r="FAM77" s="627"/>
      <c r="FAN77" s="627"/>
      <c r="FAO77" s="627"/>
      <c r="FAP77" s="627"/>
      <c r="FAQ77" s="627"/>
      <c r="FAR77" s="627"/>
      <c r="FAS77" s="627"/>
      <c r="FAT77" s="627"/>
      <c r="FAU77" s="627"/>
      <c r="FAV77" s="627"/>
      <c r="FAW77" s="627"/>
      <c r="FAX77" s="627"/>
      <c r="FAY77" s="627"/>
      <c r="FAZ77" s="627"/>
      <c r="FBA77" s="627"/>
      <c r="FBB77" s="627"/>
      <c r="FBC77" s="627"/>
      <c r="FBD77" s="627"/>
      <c r="FBE77" s="627"/>
      <c r="FBF77" s="627"/>
      <c r="FBG77" s="627"/>
      <c r="FBH77" s="627"/>
      <c r="FBI77" s="627"/>
      <c r="FBJ77" s="627"/>
      <c r="FBK77" s="627"/>
      <c r="FBL77" s="627"/>
      <c r="FBM77" s="627"/>
      <c r="FBN77" s="627"/>
      <c r="FBO77" s="627"/>
      <c r="FBP77" s="627"/>
      <c r="FBQ77" s="627"/>
      <c r="FBR77" s="627"/>
      <c r="FBS77" s="627"/>
      <c r="FBT77" s="627"/>
      <c r="FBU77" s="627"/>
      <c r="FBV77" s="627"/>
      <c r="FBW77" s="627"/>
      <c r="FBX77" s="627"/>
      <c r="FBY77" s="627"/>
      <c r="FBZ77" s="627"/>
      <c r="FCA77" s="627"/>
      <c r="FCB77" s="627"/>
      <c r="FCC77" s="627"/>
      <c r="FCD77" s="627"/>
      <c r="FCE77" s="627"/>
      <c r="FCF77" s="627"/>
      <c r="FCG77" s="627"/>
      <c r="FCH77" s="627"/>
      <c r="FCI77" s="627"/>
      <c r="FCJ77" s="627"/>
      <c r="FCK77" s="627"/>
      <c r="FCL77" s="627"/>
      <c r="FCM77" s="627"/>
      <c r="FCN77" s="627"/>
      <c r="FCO77" s="627"/>
      <c r="FCP77" s="627"/>
      <c r="FCQ77" s="627"/>
      <c r="FCR77" s="627"/>
      <c r="FCS77" s="627"/>
      <c r="FCT77" s="627"/>
      <c r="FCU77" s="627"/>
      <c r="FCV77" s="627"/>
      <c r="FCW77" s="627"/>
      <c r="FCX77" s="627"/>
      <c r="FCY77" s="627"/>
      <c r="FCZ77" s="627"/>
      <c r="FDA77" s="627"/>
      <c r="FDB77" s="627"/>
      <c r="FDC77" s="627"/>
      <c r="FDD77" s="627"/>
      <c r="FDE77" s="627"/>
      <c r="FDF77" s="627"/>
      <c r="FDG77" s="627"/>
      <c r="FDH77" s="627"/>
      <c r="FDI77" s="627"/>
      <c r="FDJ77" s="627"/>
      <c r="FDK77" s="627"/>
      <c r="FDL77" s="627"/>
      <c r="FDM77" s="627"/>
      <c r="FDN77" s="627"/>
      <c r="FDO77" s="627"/>
      <c r="FDP77" s="627"/>
      <c r="FDQ77" s="627"/>
      <c r="FDR77" s="627"/>
      <c r="FDS77" s="627"/>
      <c r="FDT77" s="627"/>
      <c r="FDU77" s="627"/>
      <c r="FDV77" s="627"/>
      <c r="FDW77" s="627"/>
      <c r="FDX77" s="627"/>
      <c r="FDY77" s="627"/>
      <c r="FDZ77" s="627"/>
      <c r="FEA77" s="627"/>
      <c r="FEB77" s="627"/>
      <c r="FEC77" s="627"/>
      <c r="FED77" s="627"/>
      <c r="FEE77" s="627"/>
      <c r="FEF77" s="627"/>
      <c r="FEG77" s="627"/>
      <c r="FEH77" s="627"/>
      <c r="FEI77" s="627"/>
      <c r="FEJ77" s="627"/>
      <c r="FEK77" s="627"/>
      <c r="FEL77" s="627"/>
      <c r="FEM77" s="627"/>
      <c r="FEN77" s="627"/>
      <c r="FEO77" s="627"/>
      <c r="FEP77" s="627"/>
      <c r="FEQ77" s="627"/>
      <c r="FER77" s="627"/>
      <c r="FES77" s="627"/>
      <c r="FET77" s="627"/>
      <c r="FEU77" s="627"/>
      <c r="FEV77" s="627"/>
      <c r="FEW77" s="627"/>
      <c r="FEX77" s="627"/>
      <c r="FEY77" s="627"/>
      <c r="FEZ77" s="627"/>
      <c r="FFA77" s="627"/>
      <c r="FFB77" s="627"/>
      <c r="FFC77" s="627"/>
      <c r="FFD77" s="627"/>
      <c r="FFE77" s="627"/>
      <c r="FFF77" s="627"/>
      <c r="FFG77" s="627"/>
      <c r="FFH77" s="627"/>
      <c r="FFI77" s="627"/>
      <c r="FFJ77" s="627"/>
      <c r="FFK77" s="627"/>
      <c r="FFL77" s="627"/>
      <c r="FFM77" s="627"/>
      <c r="FFN77" s="627"/>
      <c r="FFO77" s="627"/>
      <c r="FFP77" s="627"/>
      <c r="FFQ77" s="627"/>
      <c r="FFR77" s="627"/>
      <c r="FFS77" s="627"/>
      <c r="FFT77" s="627"/>
      <c r="FFU77" s="627"/>
      <c r="FFV77" s="627"/>
      <c r="FFW77" s="627"/>
      <c r="FFX77" s="627"/>
      <c r="FFY77" s="627"/>
      <c r="FFZ77" s="627"/>
      <c r="FGA77" s="627"/>
      <c r="FGB77" s="627"/>
      <c r="FGC77" s="627"/>
      <c r="FGD77" s="627"/>
      <c r="FGE77" s="627"/>
      <c r="FGF77" s="627"/>
      <c r="FGG77" s="627"/>
      <c r="FGH77" s="627"/>
      <c r="FGI77" s="627"/>
      <c r="FGJ77" s="627"/>
      <c r="FGK77" s="627"/>
      <c r="FGL77" s="627"/>
      <c r="FGM77" s="627"/>
      <c r="FGN77" s="627"/>
      <c r="FGO77" s="627"/>
      <c r="FGP77" s="627"/>
      <c r="FGQ77" s="627"/>
      <c r="FGR77" s="627"/>
      <c r="FGS77" s="627"/>
      <c r="FGT77" s="627"/>
      <c r="FGU77" s="627"/>
      <c r="FGV77" s="627"/>
      <c r="FGW77" s="627"/>
      <c r="FGX77" s="627"/>
      <c r="FGY77" s="627"/>
      <c r="FGZ77" s="627"/>
      <c r="FHA77" s="627"/>
      <c r="FHB77" s="627"/>
      <c r="FHC77" s="627"/>
      <c r="FHD77" s="627"/>
      <c r="FHE77" s="627"/>
      <c r="FHF77" s="627"/>
      <c r="FHG77" s="627"/>
      <c r="FHH77" s="627"/>
      <c r="FHI77" s="627"/>
      <c r="FHJ77" s="627"/>
      <c r="FHK77" s="627"/>
      <c r="FHL77" s="627"/>
      <c r="FHM77" s="627"/>
      <c r="FHN77" s="627"/>
      <c r="FHO77" s="627"/>
      <c r="FHP77" s="627"/>
      <c r="FHQ77" s="627"/>
      <c r="FHR77" s="627"/>
      <c r="FHS77" s="627"/>
      <c r="FHT77" s="627"/>
      <c r="FHU77" s="627"/>
      <c r="FHV77" s="627"/>
      <c r="FHW77" s="627"/>
      <c r="FHX77" s="627"/>
      <c r="FHY77" s="627"/>
      <c r="FHZ77" s="627"/>
      <c r="FIA77" s="627"/>
      <c r="FIB77" s="627"/>
      <c r="FIC77" s="627"/>
      <c r="FID77" s="627"/>
      <c r="FIE77" s="627"/>
      <c r="FIF77" s="627"/>
      <c r="FIG77" s="627"/>
      <c r="FIH77" s="627"/>
      <c r="FII77" s="627"/>
      <c r="FIJ77" s="627"/>
      <c r="FIK77" s="627"/>
      <c r="FIL77" s="627"/>
      <c r="FIM77" s="627"/>
      <c r="FIN77" s="627"/>
      <c r="FIO77" s="627"/>
      <c r="FIP77" s="627"/>
      <c r="FIQ77" s="627"/>
      <c r="FIR77" s="627"/>
      <c r="FIS77" s="627"/>
      <c r="FIT77" s="627"/>
      <c r="FIU77" s="627"/>
      <c r="FIV77" s="627"/>
      <c r="FIW77" s="627"/>
      <c r="FIX77" s="627"/>
      <c r="FIY77" s="627"/>
      <c r="FIZ77" s="627"/>
      <c r="FJA77" s="627"/>
      <c r="FJB77" s="627"/>
      <c r="FJC77" s="627"/>
      <c r="FJD77" s="627"/>
      <c r="FJE77" s="627"/>
      <c r="FJF77" s="627"/>
      <c r="FJG77" s="627"/>
      <c r="FJH77" s="627"/>
      <c r="FJI77" s="627"/>
      <c r="FJJ77" s="627"/>
      <c r="FJK77" s="627"/>
      <c r="FJL77" s="627"/>
      <c r="FJM77" s="627"/>
      <c r="FJN77" s="627"/>
      <c r="FJO77" s="627"/>
      <c r="FJP77" s="627"/>
      <c r="FJQ77" s="627"/>
      <c r="FJR77" s="627"/>
      <c r="FJS77" s="627"/>
      <c r="FJT77" s="627"/>
      <c r="FJU77" s="627"/>
      <c r="FJV77" s="627"/>
      <c r="FJW77" s="627"/>
      <c r="FJX77" s="627"/>
      <c r="FJY77" s="627"/>
      <c r="FJZ77" s="627"/>
      <c r="FKA77" s="627"/>
      <c r="FKB77" s="627"/>
      <c r="FKC77" s="627"/>
      <c r="FKD77" s="627"/>
      <c r="FKE77" s="627"/>
      <c r="FKF77" s="627"/>
      <c r="FKG77" s="627"/>
      <c r="FKH77" s="627"/>
      <c r="FKI77" s="627"/>
      <c r="FKJ77" s="627"/>
      <c r="FKK77" s="627"/>
      <c r="FKL77" s="627"/>
      <c r="FKM77" s="627"/>
      <c r="FKN77" s="627"/>
      <c r="FKO77" s="627"/>
      <c r="FKP77" s="627"/>
      <c r="FKQ77" s="627"/>
      <c r="FKR77" s="627"/>
      <c r="FKS77" s="627"/>
      <c r="FKT77" s="627"/>
      <c r="FKU77" s="627"/>
      <c r="FKV77" s="627"/>
      <c r="FKW77" s="627"/>
      <c r="FKX77" s="627"/>
      <c r="FKY77" s="627"/>
      <c r="FKZ77" s="627"/>
      <c r="FLA77" s="627"/>
      <c r="FLB77" s="627"/>
      <c r="FLC77" s="627"/>
      <c r="FLD77" s="627"/>
      <c r="FLE77" s="627"/>
      <c r="FLF77" s="627"/>
      <c r="FLG77" s="627"/>
      <c r="FLH77" s="627"/>
      <c r="FLI77" s="627"/>
      <c r="FLJ77" s="627"/>
      <c r="FLK77" s="627"/>
      <c r="FLL77" s="627"/>
      <c r="FLM77" s="627"/>
      <c r="FLN77" s="627"/>
      <c r="FLO77" s="627"/>
      <c r="FLP77" s="627"/>
      <c r="FLQ77" s="627"/>
      <c r="FLR77" s="627"/>
      <c r="FLS77" s="627"/>
      <c r="FLT77" s="627"/>
      <c r="FLU77" s="627"/>
      <c r="FLV77" s="627"/>
      <c r="FLW77" s="627"/>
      <c r="FLX77" s="627"/>
      <c r="FLY77" s="627"/>
      <c r="FLZ77" s="627"/>
      <c r="FMA77" s="627"/>
      <c r="FMB77" s="627"/>
      <c r="FMC77" s="627"/>
      <c r="FMD77" s="627"/>
      <c r="FME77" s="627"/>
      <c r="FMF77" s="627"/>
      <c r="FMG77" s="627"/>
      <c r="FMH77" s="627"/>
      <c r="FMI77" s="627"/>
      <c r="FMJ77" s="627"/>
      <c r="FMK77" s="627"/>
      <c r="FML77" s="627"/>
      <c r="FMM77" s="627"/>
      <c r="FMN77" s="627"/>
      <c r="FMO77" s="627"/>
      <c r="FMP77" s="627"/>
      <c r="FMQ77" s="627"/>
      <c r="FMR77" s="627"/>
      <c r="FMS77" s="627"/>
      <c r="FMT77" s="627"/>
      <c r="FMU77" s="627"/>
      <c r="FMV77" s="627"/>
      <c r="FMW77" s="627"/>
      <c r="FMX77" s="627"/>
      <c r="FMY77" s="627"/>
      <c r="FMZ77" s="627"/>
      <c r="FNA77" s="627"/>
      <c r="FNB77" s="627"/>
      <c r="FNC77" s="627"/>
      <c r="FND77" s="627"/>
      <c r="FNE77" s="627"/>
      <c r="FNF77" s="627"/>
      <c r="FNG77" s="627"/>
      <c r="FNH77" s="627"/>
      <c r="FNI77" s="627"/>
      <c r="FNJ77" s="627"/>
      <c r="FNK77" s="627"/>
      <c r="FNL77" s="627"/>
      <c r="FNM77" s="627"/>
      <c r="FNN77" s="627"/>
      <c r="FNO77" s="627"/>
      <c r="FNP77" s="627"/>
      <c r="FNQ77" s="627"/>
      <c r="FNR77" s="627"/>
      <c r="FNS77" s="627"/>
      <c r="FNT77" s="627"/>
      <c r="FNU77" s="627"/>
      <c r="FNV77" s="627"/>
      <c r="FNW77" s="627"/>
      <c r="FNX77" s="627"/>
      <c r="FNY77" s="627"/>
      <c r="FNZ77" s="627"/>
      <c r="FOA77" s="627"/>
      <c r="FOB77" s="627"/>
      <c r="FOC77" s="627"/>
      <c r="FOD77" s="627"/>
      <c r="FOE77" s="627"/>
      <c r="FOF77" s="627"/>
      <c r="FOG77" s="627"/>
      <c r="FOH77" s="627"/>
      <c r="FOI77" s="627"/>
      <c r="FOJ77" s="627"/>
      <c r="FOK77" s="627"/>
      <c r="FOL77" s="627"/>
      <c r="FOM77" s="627"/>
      <c r="FON77" s="627"/>
      <c r="FOO77" s="627"/>
      <c r="FOP77" s="627"/>
      <c r="FOQ77" s="627"/>
      <c r="FOR77" s="627"/>
      <c r="FOS77" s="627"/>
      <c r="FOT77" s="627"/>
      <c r="FOU77" s="627"/>
      <c r="FOV77" s="627"/>
      <c r="FOW77" s="627"/>
      <c r="FOX77" s="627"/>
      <c r="FOY77" s="627"/>
      <c r="FOZ77" s="627"/>
      <c r="FPA77" s="627"/>
      <c r="FPB77" s="627"/>
      <c r="FPC77" s="627"/>
      <c r="FPD77" s="627"/>
      <c r="FPE77" s="627"/>
      <c r="FPF77" s="627"/>
      <c r="FPG77" s="627"/>
      <c r="FPH77" s="627"/>
      <c r="FPI77" s="627"/>
      <c r="FPJ77" s="627"/>
      <c r="FPK77" s="627"/>
      <c r="FPL77" s="627"/>
      <c r="FPM77" s="627"/>
      <c r="FPN77" s="627"/>
      <c r="FPO77" s="627"/>
      <c r="FPP77" s="627"/>
      <c r="FPQ77" s="627"/>
      <c r="FPR77" s="627"/>
      <c r="FPS77" s="627"/>
      <c r="FPT77" s="627"/>
      <c r="FPU77" s="627"/>
      <c r="FPV77" s="627"/>
      <c r="FPW77" s="627"/>
      <c r="FPX77" s="627"/>
      <c r="FPY77" s="627"/>
      <c r="FPZ77" s="627"/>
      <c r="FQA77" s="627"/>
      <c r="FQB77" s="627"/>
      <c r="FQC77" s="627"/>
      <c r="FQD77" s="627"/>
      <c r="FQE77" s="627"/>
      <c r="FQF77" s="627"/>
      <c r="FQG77" s="627"/>
      <c r="FQH77" s="627"/>
      <c r="FQI77" s="627"/>
      <c r="FQJ77" s="627"/>
      <c r="FQK77" s="627"/>
      <c r="FQL77" s="627"/>
      <c r="FQM77" s="627"/>
      <c r="FQN77" s="627"/>
      <c r="FQO77" s="627"/>
      <c r="FQP77" s="627"/>
      <c r="FQQ77" s="627"/>
      <c r="FQR77" s="627"/>
      <c r="FQS77" s="627"/>
      <c r="FQT77" s="627"/>
      <c r="FQU77" s="627"/>
      <c r="FQV77" s="627"/>
      <c r="FQW77" s="627"/>
      <c r="FQX77" s="627"/>
      <c r="FQY77" s="627"/>
      <c r="FQZ77" s="627"/>
      <c r="FRA77" s="627"/>
      <c r="FRB77" s="627"/>
      <c r="FRC77" s="627"/>
      <c r="FRD77" s="627"/>
      <c r="FRE77" s="627"/>
      <c r="FRF77" s="627"/>
      <c r="FRG77" s="627"/>
      <c r="FRH77" s="627"/>
      <c r="FRI77" s="627"/>
      <c r="FRJ77" s="627"/>
      <c r="FRK77" s="627"/>
      <c r="FRL77" s="627"/>
      <c r="FRM77" s="627"/>
      <c r="FRN77" s="627"/>
      <c r="FRO77" s="627"/>
      <c r="FRP77" s="627"/>
      <c r="FRQ77" s="627"/>
      <c r="FRR77" s="627"/>
      <c r="FRS77" s="627"/>
      <c r="FRT77" s="627"/>
      <c r="FRU77" s="627"/>
      <c r="FRV77" s="627"/>
      <c r="FRW77" s="627"/>
      <c r="FRX77" s="627"/>
      <c r="FRY77" s="627"/>
      <c r="FRZ77" s="627"/>
      <c r="FSA77" s="627"/>
      <c r="FSB77" s="627"/>
      <c r="FSC77" s="627"/>
      <c r="FSD77" s="627"/>
      <c r="FSE77" s="627"/>
      <c r="FSF77" s="627"/>
      <c r="FSG77" s="627"/>
      <c r="FSH77" s="627"/>
      <c r="FSI77" s="627"/>
      <c r="FSJ77" s="627"/>
      <c r="FSK77" s="627"/>
      <c r="FSL77" s="627"/>
      <c r="FSM77" s="627"/>
      <c r="FSN77" s="627"/>
      <c r="FSO77" s="627"/>
      <c r="FSP77" s="627"/>
      <c r="FSQ77" s="627"/>
      <c r="FSR77" s="627"/>
      <c r="FSS77" s="627"/>
      <c r="FST77" s="627"/>
      <c r="FSU77" s="627"/>
      <c r="FSV77" s="627"/>
      <c r="FSW77" s="627"/>
      <c r="FSX77" s="627"/>
      <c r="FSY77" s="627"/>
      <c r="FSZ77" s="627"/>
      <c r="FTA77" s="627"/>
      <c r="FTB77" s="627"/>
      <c r="FTC77" s="627"/>
      <c r="FTD77" s="627"/>
      <c r="FTE77" s="627"/>
      <c r="FTF77" s="627"/>
      <c r="FTG77" s="627"/>
      <c r="FTH77" s="627"/>
      <c r="FTI77" s="627"/>
      <c r="FTJ77" s="627"/>
      <c r="FTK77" s="627"/>
      <c r="FTL77" s="627"/>
      <c r="FTM77" s="627"/>
      <c r="FTN77" s="627"/>
      <c r="FTO77" s="627"/>
      <c r="FTP77" s="627"/>
      <c r="FTQ77" s="627"/>
      <c r="FTR77" s="627"/>
      <c r="FTS77" s="627"/>
      <c r="FTT77" s="627"/>
      <c r="FTU77" s="627"/>
      <c r="FTV77" s="627"/>
      <c r="FTW77" s="627"/>
      <c r="FTX77" s="627"/>
      <c r="FTY77" s="627"/>
      <c r="FTZ77" s="627"/>
      <c r="FUA77" s="627"/>
      <c r="FUB77" s="627"/>
      <c r="FUC77" s="627"/>
      <c r="FUD77" s="627"/>
      <c r="FUE77" s="627"/>
      <c r="FUF77" s="627"/>
      <c r="FUG77" s="627"/>
      <c r="FUH77" s="627"/>
      <c r="FUI77" s="627"/>
      <c r="FUJ77" s="627"/>
      <c r="FUK77" s="627"/>
      <c r="FUL77" s="627"/>
      <c r="FUM77" s="627"/>
      <c r="FUN77" s="627"/>
      <c r="FUO77" s="627"/>
      <c r="FUP77" s="627"/>
      <c r="FUQ77" s="627"/>
      <c r="FUR77" s="627"/>
      <c r="FUS77" s="627"/>
      <c r="FUT77" s="627"/>
      <c r="FUU77" s="627"/>
      <c r="FUV77" s="627"/>
      <c r="FUW77" s="627"/>
      <c r="FUX77" s="627"/>
      <c r="FUY77" s="627"/>
      <c r="FUZ77" s="627"/>
      <c r="FVA77" s="627"/>
      <c r="FVB77" s="627"/>
      <c r="FVC77" s="627"/>
      <c r="FVD77" s="627"/>
      <c r="FVE77" s="627"/>
      <c r="FVF77" s="627"/>
      <c r="FVG77" s="627"/>
      <c r="FVH77" s="627"/>
      <c r="FVI77" s="627"/>
      <c r="FVJ77" s="627"/>
      <c r="FVK77" s="627"/>
      <c r="FVL77" s="627"/>
      <c r="FVM77" s="627"/>
      <c r="FVN77" s="627"/>
      <c r="FVO77" s="627"/>
      <c r="FVP77" s="627"/>
      <c r="FVQ77" s="627"/>
      <c r="FVR77" s="627"/>
      <c r="FVS77" s="627"/>
      <c r="FVT77" s="627"/>
      <c r="FVU77" s="627"/>
      <c r="FVV77" s="627"/>
      <c r="FVW77" s="627"/>
      <c r="FVX77" s="627"/>
      <c r="FVY77" s="627"/>
      <c r="FVZ77" s="627"/>
      <c r="FWA77" s="627"/>
      <c r="FWB77" s="627"/>
      <c r="FWC77" s="627"/>
      <c r="FWD77" s="627"/>
      <c r="FWE77" s="627"/>
      <c r="FWF77" s="627"/>
      <c r="FWG77" s="627"/>
      <c r="FWH77" s="627"/>
      <c r="FWI77" s="627"/>
      <c r="FWJ77" s="627"/>
      <c r="FWK77" s="627"/>
      <c r="FWL77" s="627"/>
      <c r="FWM77" s="627"/>
      <c r="FWN77" s="627"/>
      <c r="FWO77" s="627"/>
      <c r="FWP77" s="627"/>
      <c r="FWQ77" s="627"/>
      <c r="FWR77" s="627"/>
      <c r="FWS77" s="627"/>
      <c r="FWT77" s="627"/>
      <c r="FWU77" s="627"/>
      <c r="FWV77" s="627"/>
      <c r="FWW77" s="627"/>
      <c r="FWX77" s="627"/>
      <c r="FWY77" s="627"/>
      <c r="FWZ77" s="627"/>
      <c r="FXA77" s="627"/>
      <c r="FXB77" s="627"/>
      <c r="FXC77" s="627"/>
      <c r="FXD77" s="627"/>
      <c r="FXE77" s="627"/>
      <c r="FXF77" s="627"/>
      <c r="FXG77" s="627"/>
      <c r="FXH77" s="627"/>
      <c r="FXI77" s="627"/>
      <c r="FXJ77" s="627"/>
      <c r="FXK77" s="627"/>
      <c r="FXL77" s="627"/>
      <c r="FXM77" s="627"/>
      <c r="FXN77" s="627"/>
      <c r="FXO77" s="627"/>
      <c r="FXP77" s="627"/>
      <c r="FXQ77" s="627"/>
      <c r="FXR77" s="627"/>
      <c r="FXS77" s="627"/>
      <c r="FXT77" s="627"/>
      <c r="FXU77" s="627"/>
      <c r="FXV77" s="627"/>
      <c r="FXW77" s="627"/>
      <c r="FXX77" s="627"/>
      <c r="FXY77" s="627"/>
      <c r="FXZ77" s="627"/>
      <c r="FYA77" s="627"/>
      <c r="FYB77" s="627"/>
      <c r="FYC77" s="627"/>
      <c r="FYD77" s="627"/>
      <c r="FYE77" s="627"/>
      <c r="FYF77" s="627"/>
      <c r="FYG77" s="627"/>
      <c r="FYH77" s="627"/>
      <c r="FYI77" s="627"/>
      <c r="FYJ77" s="627"/>
      <c r="FYK77" s="627"/>
      <c r="FYL77" s="627"/>
      <c r="FYM77" s="627"/>
      <c r="FYN77" s="627"/>
      <c r="FYO77" s="627"/>
      <c r="FYP77" s="627"/>
      <c r="FYQ77" s="627"/>
      <c r="FYR77" s="627"/>
      <c r="FYS77" s="627"/>
      <c r="FYT77" s="627"/>
      <c r="FYU77" s="627"/>
      <c r="FYV77" s="627"/>
      <c r="FYW77" s="627"/>
      <c r="FYX77" s="627"/>
      <c r="FYY77" s="627"/>
      <c r="FYZ77" s="627"/>
      <c r="FZA77" s="627"/>
      <c r="FZB77" s="627"/>
      <c r="FZC77" s="627"/>
      <c r="FZD77" s="627"/>
      <c r="FZE77" s="627"/>
      <c r="FZF77" s="627"/>
      <c r="FZG77" s="627"/>
      <c r="FZH77" s="627"/>
      <c r="FZI77" s="627"/>
      <c r="FZJ77" s="627"/>
      <c r="FZK77" s="627"/>
      <c r="FZL77" s="627"/>
      <c r="FZM77" s="627"/>
      <c r="FZN77" s="627"/>
      <c r="FZO77" s="627"/>
      <c r="FZP77" s="627"/>
      <c r="FZQ77" s="627"/>
      <c r="FZR77" s="627"/>
      <c r="FZS77" s="627"/>
      <c r="FZT77" s="627"/>
      <c r="FZU77" s="627"/>
      <c r="FZV77" s="627"/>
      <c r="FZW77" s="627"/>
      <c r="FZX77" s="627"/>
      <c r="FZY77" s="627"/>
      <c r="FZZ77" s="627"/>
      <c r="GAA77" s="627"/>
      <c r="GAB77" s="627"/>
      <c r="GAC77" s="627"/>
      <c r="GAD77" s="627"/>
      <c r="GAE77" s="627"/>
      <c r="GAF77" s="627"/>
      <c r="GAG77" s="627"/>
      <c r="GAH77" s="627"/>
      <c r="GAI77" s="627"/>
      <c r="GAJ77" s="627"/>
      <c r="GAK77" s="627"/>
      <c r="GAL77" s="627"/>
      <c r="GAM77" s="627"/>
      <c r="GAN77" s="627"/>
      <c r="GAO77" s="627"/>
      <c r="GAP77" s="627"/>
      <c r="GAQ77" s="627"/>
      <c r="GAR77" s="627"/>
      <c r="GAS77" s="627"/>
      <c r="GAT77" s="627"/>
      <c r="GAU77" s="627"/>
      <c r="GAV77" s="627"/>
      <c r="GAW77" s="627"/>
      <c r="GAX77" s="627"/>
      <c r="GAY77" s="627"/>
      <c r="GAZ77" s="627"/>
      <c r="GBA77" s="627"/>
      <c r="GBB77" s="627"/>
      <c r="GBC77" s="627"/>
      <c r="GBD77" s="627"/>
      <c r="GBE77" s="627"/>
      <c r="GBF77" s="627"/>
      <c r="GBG77" s="627"/>
      <c r="GBH77" s="627"/>
      <c r="GBI77" s="627"/>
      <c r="GBJ77" s="627"/>
      <c r="GBK77" s="627"/>
      <c r="GBL77" s="627"/>
      <c r="GBM77" s="627"/>
      <c r="GBN77" s="627"/>
      <c r="GBO77" s="627"/>
      <c r="GBP77" s="627"/>
      <c r="GBQ77" s="627"/>
      <c r="GBR77" s="627"/>
      <c r="GBS77" s="627"/>
      <c r="GBT77" s="627"/>
      <c r="GBU77" s="627"/>
      <c r="GBV77" s="627"/>
      <c r="GBW77" s="627"/>
      <c r="GBX77" s="627"/>
      <c r="GBY77" s="627"/>
      <c r="GBZ77" s="627"/>
      <c r="GCA77" s="627"/>
      <c r="GCB77" s="627"/>
      <c r="GCC77" s="627"/>
      <c r="GCD77" s="627"/>
      <c r="GCE77" s="627"/>
      <c r="GCF77" s="627"/>
      <c r="GCG77" s="627"/>
      <c r="GCH77" s="627"/>
      <c r="GCI77" s="627"/>
      <c r="GCJ77" s="627"/>
      <c r="GCK77" s="627"/>
      <c r="GCL77" s="627"/>
      <c r="GCM77" s="627"/>
      <c r="GCN77" s="627"/>
      <c r="GCO77" s="627"/>
      <c r="GCP77" s="627"/>
      <c r="GCQ77" s="627"/>
      <c r="GCR77" s="627"/>
      <c r="GCS77" s="627"/>
      <c r="GCT77" s="627"/>
      <c r="GCU77" s="627"/>
      <c r="GCV77" s="627"/>
      <c r="GCW77" s="627"/>
      <c r="GCX77" s="627"/>
      <c r="GCY77" s="627"/>
      <c r="GCZ77" s="627"/>
      <c r="GDA77" s="627"/>
      <c r="GDB77" s="627"/>
      <c r="GDC77" s="627"/>
      <c r="GDD77" s="627"/>
      <c r="GDE77" s="627"/>
      <c r="GDF77" s="627"/>
      <c r="GDG77" s="627"/>
      <c r="GDH77" s="627"/>
      <c r="GDI77" s="627"/>
      <c r="GDJ77" s="627"/>
      <c r="GDK77" s="627"/>
      <c r="GDL77" s="627"/>
      <c r="GDM77" s="627"/>
      <c r="GDN77" s="627"/>
      <c r="GDO77" s="627"/>
      <c r="GDP77" s="627"/>
      <c r="GDQ77" s="627"/>
      <c r="GDR77" s="627"/>
      <c r="GDS77" s="627"/>
      <c r="GDT77" s="627"/>
      <c r="GDU77" s="627"/>
      <c r="GDV77" s="627"/>
      <c r="GDW77" s="627"/>
      <c r="GDX77" s="627"/>
      <c r="GDY77" s="627"/>
      <c r="GDZ77" s="627"/>
      <c r="GEA77" s="627"/>
      <c r="GEB77" s="627"/>
      <c r="GEC77" s="627"/>
      <c r="GED77" s="627"/>
      <c r="GEE77" s="627"/>
      <c r="GEF77" s="627"/>
      <c r="GEG77" s="627"/>
      <c r="GEH77" s="627"/>
      <c r="GEI77" s="627"/>
      <c r="GEJ77" s="627"/>
      <c r="GEK77" s="627"/>
      <c r="GEL77" s="627"/>
      <c r="GEM77" s="627"/>
      <c r="GEN77" s="627"/>
      <c r="GEO77" s="627"/>
      <c r="GEP77" s="627"/>
      <c r="GEQ77" s="627"/>
      <c r="GER77" s="627"/>
      <c r="GES77" s="627"/>
      <c r="GET77" s="627"/>
      <c r="GEU77" s="627"/>
      <c r="GEV77" s="627"/>
      <c r="GEW77" s="627"/>
      <c r="GEX77" s="627"/>
      <c r="GEY77" s="627"/>
      <c r="GEZ77" s="627"/>
      <c r="GFA77" s="627"/>
      <c r="GFB77" s="627"/>
      <c r="GFC77" s="627"/>
      <c r="GFD77" s="627"/>
      <c r="GFE77" s="627"/>
      <c r="GFF77" s="627"/>
      <c r="GFG77" s="627"/>
      <c r="GFH77" s="627"/>
      <c r="GFI77" s="627"/>
      <c r="GFJ77" s="627"/>
      <c r="GFK77" s="627"/>
      <c r="GFL77" s="627"/>
      <c r="GFM77" s="627"/>
      <c r="GFN77" s="627"/>
      <c r="GFO77" s="627"/>
      <c r="GFP77" s="627"/>
      <c r="GFQ77" s="627"/>
      <c r="GFR77" s="627"/>
      <c r="GFS77" s="627"/>
      <c r="GFT77" s="627"/>
      <c r="GFU77" s="627"/>
      <c r="GFV77" s="627"/>
      <c r="GFW77" s="627"/>
      <c r="GFX77" s="627"/>
      <c r="GFY77" s="627"/>
      <c r="GFZ77" s="627"/>
      <c r="GGA77" s="627"/>
      <c r="GGB77" s="627"/>
      <c r="GGC77" s="627"/>
      <c r="GGD77" s="627"/>
      <c r="GGE77" s="627"/>
      <c r="GGF77" s="627"/>
      <c r="GGG77" s="627"/>
      <c r="GGH77" s="627"/>
      <c r="GGI77" s="627"/>
      <c r="GGJ77" s="627"/>
      <c r="GGK77" s="627"/>
      <c r="GGL77" s="627"/>
      <c r="GGM77" s="627"/>
      <c r="GGN77" s="627"/>
      <c r="GGO77" s="627"/>
      <c r="GGP77" s="627"/>
      <c r="GGQ77" s="627"/>
      <c r="GGR77" s="627"/>
      <c r="GGS77" s="627"/>
      <c r="GGT77" s="627"/>
      <c r="GGU77" s="627"/>
      <c r="GGV77" s="627"/>
      <c r="GGW77" s="627"/>
      <c r="GGX77" s="627"/>
      <c r="GGY77" s="627"/>
      <c r="GGZ77" s="627"/>
      <c r="GHA77" s="627"/>
      <c r="GHB77" s="627"/>
      <c r="GHC77" s="627"/>
      <c r="GHD77" s="627"/>
      <c r="GHE77" s="627"/>
      <c r="GHF77" s="627"/>
      <c r="GHG77" s="627"/>
      <c r="GHH77" s="627"/>
      <c r="GHI77" s="627"/>
      <c r="GHJ77" s="627"/>
      <c r="GHK77" s="627"/>
      <c r="GHL77" s="627"/>
      <c r="GHM77" s="627"/>
      <c r="GHN77" s="627"/>
      <c r="GHO77" s="627"/>
      <c r="GHP77" s="627"/>
      <c r="GHQ77" s="627"/>
      <c r="GHR77" s="627"/>
      <c r="GHS77" s="627"/>
      <c r="GHT77" s="627"/>
      <c r="GHU77" s="627"/>
      <c r="GHV77" s="627"/>
      <c r="GHW77" s="627"/>
      <c r="GHX77" s="627"/>
      <c r="GHY77" s="627"/>
      <c r="GHZ77" s="627"/>
      <c r="GIA77" s="627"/>
      <c r="GIB77" s="627"/>
      <c r="GIC77" s="627"/>
      <c r="GID77" s="627"/>
      <c r="GIE77" s="627"/>
      <c r="GIF77" s="627"/>
      <c r="GIG77" s="627"/>
      <c r="GIH77" s="627"/>
      <c r="GII77" s="627"/>
      <c r="GIJ77" s="627"/>
      <c r="GIK77" s="627"/>
      <c r="GIL77" s="627"/>
      <c r="GIM77" s="627"/>
      <c r="GIN77" s="627"/>
      <c r="GIO77" s="627"/>
      <c r="GIP77" s="627"/>
      <c r="GIQ77" s="627"/>
      <c r="GIR77" s="627"/>
      <c r="GIS77" s="627"/>
      <c r="GIT77" s="627"/>
      <c r="GIU77" s="627"/>
      <c r="GIV77" s="627"/>
      <c r="GIW77" s="627"/>
      <c r="GIX77" s="627"/>
      <c r="GIY77" s="627"/>
      <c r="GIZ77" s="627"/>
      <c r="GJA77" s="627"/>
      <c r="GJB77" s="627"/>
      <c r="GJC77" s="627"/>
      <c r="GJD77" s="627"/>
      <c r="GJE77" s="627"/>
      <c r="GJF77" s="627"/>
      <c r="GJG77" s="627"/>
      <c r="GJH77" s="627"/>
      <c r="GJI77" s="627"/>
      <c r="GJJ77" s="627"/>
      <c r="GJK77" s="627"/>
      <c r="GJL77" s="627"/>
      <c r="GJM77" s="627"/>
      <c r="GJN77" s="627"/>
      <c r="GJO77" s="627"/>
      <c r="GJP77" s="627"/>
      <c r="GJQ77" s="627"/>
      <c r="GJR77" s="627"/>
      <c r="GJS77" s="627"/>
      <c r="GJT77" s="627"/>
      <c r="GJU77" s="627"/>
      <c r="GJV77" s="627"/>
      <c r="GJW77" s="627"/>
      <c r="GJX77" s="627"/>
      <c r="GJY77" s="627"/>
      <c r="GJZ77" s="627"/>
      <c r="GKA77" s="627"/>
      <c r="GKB77" s="627"/>
      <c r="GKC77" s="627"/>
      <c r="GKD77" s="627"/>
      <c r="GKE77" s="627"/>
      <c r="GKF77" s="627"/>
      <c r="GKG77" s="627"/>
      <c r="GKH77" s="627"/>
      <c r="GKI77" s="627"/>
      <c r="GKJ77" s="627"/>
      <c r="GKK77" s="627"/>
      <c r="GKL77" s="627"/>
      <c r="GKM77" s="627"/>
      <c r="GKN77" s="627"/>
      <c r="GKO77" s="627"/>
      <c r="GKP77" s="627"/>
      <c r="GKQ77" s="627"/>
      <c r="GKR77" s="627"/>
      <c r="GKS77" s="627"/>
      <c r="GKT77" s="627"/>
      <c r="GKU77" s="627"/>
      <c r="GKV77" s="627"/>
      <c r="GKW77" s="627"/>
      <c r="GKX77" s="627"/>
      <c r="GKY77" s="627"/>
      <c r="GKZ77" s="627"/>
      <c r="GLA77" s="627"/>
      <c r="GLB77" s="627"/>
      <c r="GLC77" s="627"/>
      <c r="GLD77" s="627"/>
      <c r="GLE77" s="627"/>
      <c r="GLF77" s="627"/>
      <c r="GLG77" s="627"/>
      <c r="GLH77" s="627"/>
      <c r="GLI77" s="627"/>
      <c r="GLJ77" s="627"/>
      <c r="GLK77" s="627"/>
      <c r="GLL77" s="627"/>
      <c r="GLM77" s="627"/>
      <c r="GLN77" s="627"/>
      <c r="GLO77" s="627"/>
      <c r="GLP77" s="627"/>
      <c r="GLQ77" s="627"/>
      <c r="GLR77" s="627"/>
      <c r="GLS77" s="627"/>
      <c r="GLT77" s="627"/>
      <c r="GLU77" s="627"/>
      <c r="GLV77" s="627"/>
      <c r="GLW77" s="627"/>
      <c r="GLX77" s="627"/>
      <c r="GLY77" s="627"/>
      <c r="GLZ77" s="627"/>
      <c r="GMA77" s="627"/>
      <c r="GMB77" s="627"/>
      <c r="GMC77" s="627"/>
      <c r="GMD77" s="627"/>
      <c r="GME77" s="627"/>
      <c r="GMF77" s="627"/>
      <c r="GMG77" s="627"/>
      <c r="GMH77" s="627"/>
      <c r="GMI77" s="627"/>
      <c r="GMJ77" s="627"/>
      <c r="GMK77" s="627"/>
      <c r="GML77" s="627"/>
      <c r="GMM77" s="627"/>
      <c r="GMN77" s="627"/>
      <c r="GMO77" s="627"/>
      <c r="GMP77" s="627"/>
      <c r="GMQ77" s="627"/>
      <c r="GMR77" s="627"/>
      <c r="GMS77" s="627"/>
      <c r="GMT77" s="627"/>
      <c r="GMU77" s="627"/>
      <c r="GMV77" s="627"/>
      <c r="GMW77" s="627"/>
      <c r="GMX77" s="627"/>
      <c r="GMY77" s="627"/>
      <c r="GMZ77" s="627"/>
      <c r="GNA77" s="627"/>
      <c r="GNB77" s="627"/>
      <c r="GNC77" s="627"/>
      <c r="GND77" s="627"/>
      <c r="GNE77" s="627"/>
      <c r="GNF77" s="627"/>
      <c r="GNG77" s="627"/>
      <c r="GNH77" s="627"/>
      <c r="GNI77" s="627"/>
      <c r="GNJ77" s="627"/>
      <c r="GNK77" s="627"/>
      <c r="GNL77" s="627"/>
      <c r="GNM77" s="627"/>
      <c r="GNN77" s="627"/>
      <c r="GNO77" s="627"/>
      <c r="GNP77" s="627"/>
      <c r="GNQ77" s="627"/>
      <c r="GNR77" s="627"/>
      <c r="GNS77" s="627"/>
      <c r="GNT77" s="627"/>
      <c r="GNU77" s="627"/>
      <c r="GNV77" s="627"/>
      <c r="GNW77" s="627"/>
      <c r="GNX77" s="627"/>
      <c r="GNY77" s="627"/>
      <c r="GNZ77" s="627"/>
      <c r="GOA77" s="627"/>
      <c r="GOB77" s="627"/>
      <c r="GOC77" s="627"/>
      <c r="GOD77" s="627"/>
      <c r="GOE77" s="627"/>
      <c r="GOF77" s="627"/>
      <c r="GOG77" s="627"/>
      <c r="GOH77" s="627"/>
      <c r="GOI77" s="627"/>
      <c r="GOJ77" s="627"/>
      <c r="GOK77" s="627"/>
      <c r="GOL77" s="627"/>
      <c r="GOM77" s="627"/>
      <c r="GON77" s="627"/>
      <c r="GOO77" s="627"/>
      <c r="GOP77" s="627"/>
      <c r="GOQ77" s="627"/>
      <c r="GOR77" s="627"/>
      <c r="GOS77" s="627"/>
      <c r="GOT77" s="627"/>
      <c r="GOU77" s="627"/>
      <c r="GOV77" s="627"/>
      <c r="GOW77" s="627"/>
      <c r="GOX77" s="627"/>
      <c r="GOY77" s="627"/>
      <c r="GOZ77" s="627"/>
      <c r="GPA77" s="627"/>
      <c r="GPB77" s="627"/>
      <c r="GPC77" s="627"/>
      <c r="GPD77" s="627"/>
      <c r="GPE77" s="627"/>
      <c r="GPF77" s="627"/>
      <c r="GPG77" s="627"/>
      <c r="GPH77" s="627"/>
      <c r="GPI77" s="627"/>
      <c r="GPJ77" s="627"/>
      <c r="GPK77" s="627"/>
      <c r="GPL77" s="627"/>
      <c r="GPM77" s="627"/>
      <c r="GPN77" s="627"/>
      <c r="GPO77" s="627"/>
      <c r="GPP77" s="627"/>
      <c r="GPQ77" s="627"/>
      <c r="GPR77" s="627"/>
      <c r="GPS77" s="627"/>
      <c r="GPT77" s="627"/>
      <c r="GPU77" s="627"/>
      <c r="GPV77" s="627"/>
      <c r="GPW77" s="627"/>
      <c r="GPX77" s="627"/>
      <c r="GPY77" s="627"/>
      <c r="GPZ77" s="627"/>
      <c r="GQA77" s="627"/>
      <c r="GQB77" s="627"/>
      <c r="GQC77" s="627"/>
      <c r="GQD77" s="627"/>
      <c r="GQE77" s="627"/>
      <c r="GQF77" s="627"/>
      <c r="GQG77" s="627"/>
      <c r="GQH77" s="627"/>
      <c r="GQI77" s="627"/>
      <c r="GQJ77" s="627"/>
      <c r="GQK77" s="627"/>
      <c r="GQL77" s="627"/>
      <c r="GQM77" s="627"/>
      <c r="GQN77" s="627"/>
      <c r="GQO77" s="627"/>
      <c r="GQP77" s="627"/>
      <c r="GQQ77" s="627"/>
      <c r="GQR77" s="627"/>
      <c r="GQS77" s="627"/>
      <c r="GQT77" s="627"/>
      <c r="GQU77" s="627"/>
      <c r="GQV77" s="627"/>
      <c r="GQW77" s="627"/>
      <c r="GQX77" s="627"/>
      <c r="GQY77" s="627"/>
      <c r="GQZ77" s="627"/>
      <c r="GRA77" s="627"/>
      <c r="GRB77" s="627"/>
      <c r="GRC77" s="627"/>
      <c r="GRD77" s="627"/>
      <c r="GRE77" s="627"/>
      <c r="GRF77" s="627"/>
      <c r="GRG77" s="627"/>
      <c r="GRH77" s="627"/>
      <c r="GRI77" s="627"/>
      <c r="GRJ77" s="627"/>
      <c r="GRK77" s="627"/>
      <c r="GRL77" s="627"/>
      <c r="GRM77" s="627"/>
      <c r="GRN77" s="627"/>
      <c r="GRO77" s="627"/>
      <c r="GRP77" s="627"/>
      <c r="GRQ77" s="627"/>
      <c r="GRR77" s="627"/>
      <c r="GRS77" s="627"/>
      <c r="GRT77" s="627"/>
      <c r="GRU77" s="627"/>
      <c r="GRV77" s="627"/>
      <c r="GRW77" s="627"/>
      <c r="GRX77" s="627"/>
      <c r="GRY77" s="627"/>
      <c r="GRZ77" s="627"/>
      <c r="GSA77" s="627"/>
      <c r="GSB77" s="627"/>
      <c r="GSC77" s="627"/>
      <c r="GSD77" s="627"/>
      <c r="GSE77" s="627"/>
      <c r="GSF77" s="627"/>
      <c r="GSG77" s="627"/>
      <c r="GSH77" s="627"/>
      <c r="GSI77" s="627"/>
      <c r="GSJ77" s="627"/>
      <c r="GSK77" s="627"/>
      <c r="GSL77" s="627"/>
      <c r="GSM77" s="627"/>
      <c r="GSN77" s="627"/>
      <c r="GSO77" s="627"/>
      <c r="GSP77" s="627"/>
      <c r="GSQ77" s="627"/>
      <c r="GSR77" s="627"/>
      <c r="GSS77" s="627"/>
      <c r="GST77" s="627"/>
      <c r="GSU77" s="627"/>
      <c r="GSV77" s="627"/>
      <c r="GSW77" s="627"/>
      <c r="GSX77" s="627"/>
      <c r="GSY77" s="627"/>
      <c r="GSZ77" s="627"/>
      <c r="GTA77" s="627"/>
      <c r="GTB77" s="627"/>
      <c r="GTC77" s="627"/>
      <c r="GTD77" s="627"/>
      <c r="GTE77" s="627"/>
      <c r="GTF77" s="627"/>
      <c r="GTG77" s="627"/>
      <c r="GTH77" s="627"/>
      <c r="GTI77" s="627"/>
      <c r="GTJ77" s="627"/>
      <c r="GTK77" s="627"/>
      <c r="GTL77" s="627"/>
      <c r="GTM77" s="627"/>
      <c r="GTN77" s="627"/>
      <c r="GTO77" s="627"/>
      <c r="GTP77" s="627"/>
      <c r="GTQ77" s="627"/>
      <c r="GTR77" s="627"/>
      <c r="GTS77" s="627"/>
      <c r="GTT77" s="627"/>
      <c r="GTU77" s="627"/>
      <c r="GTV77" s="627"/>
      <c r="GTW77" s="627"/>
      <c r="GTX77" s="627"/>
      <c r="GTY77" s="627"/>
      <c r="GTZ77" s="627"/>
      <c r="GUA77" s="627"/>
      <c r="GUB77" s="627"/>
      <c r="GUC77" s="627"/>
      <c r="GUD77" s="627"/>
      <c r="GUE77" s="627"/>
      <c r="GUF77" s="627"/>
      <c r="GUG77" s="627"/>
      <c r="GUH77" s="627"/>
      <c r="GUI77" s="627"/>
      <c r="GUJ77" s="627"/>
      <c r="GUK77" s="627"/>
      <c r="GUL77" s="627"/>
      <c r="GUM77" s="627"/>
      <c r="GUN77" s="627"/>
      <c r="GUO77" s="627"/>
      <c r="GUP77" s="627"/>
      <c r="GUQ77" s="627"/>
      <c r="GUR77" s="627"/>
      <c r="GUS77" s="627"/>
      <c r="GUT77" s="627"/>
      <c r="GUU77" s="627"/>
      <c r="GUV77" s="627"/>
      <c r="GUW77" s="627"/>
      <c r="GUX77" s="627"/>
      <c r="GUY77" s="627"/>
      <c r="GUZ77" s="627"/>
      <c r="GVA77" s="627"/>
      <c r="GVB77" s="627"/>
      <c r="GVC77" s="627"/>
      <c r="GVD77" s="627"/>
      <c r="GVE77" s="627"/>
      <c r="GVF77" s="627"/>
      <c r="GVG77" s="627"/>
      <c r="GVH77" s="627"/>
      <c r="GVI77" s="627"/>
      <c r="GVJ77" s="627"/>
      <c r="GVK77" s="627"/>
      <c r="GVL77" s="627"/>
      <c r="GVM77" s="627"/>
      <c r="GVN77" s="627"/>
      <c r="GVO77" s="627"/>
      <c r="GVP77" s="627"/>
      <c r="GVQ77" s="627"/>
      <c r="GVR77" s="627"/>
      <c r="GVS77" s="627"/>
      <c r="GVT77" s="627"/>
      <c r="GVU77" s="627"/>
      <c r="GVV77" s="627"/>
      <c r="GVW77" s="627"/>
      <c r="GVX77" s="627"/>
      <c r="GVY77" s="627"/>
      <c r="GVZ77" s="627"/>
      <c r="GWA77" s="627"/>
      <c r="GWB77" s="627"/>
      <c r="GWC77" s="627"/>
      <c r="GWD77" s="627"/>
      <c r="GWE77" s="627"/>
      <c r="GWF77" s="627"/>
      <c r="GWG77" s="627"/>
      <c r="GWH77" s="627"/>
      <c r="GWI77" s="627"/>
      <c r="GWJ77" s="627"/>
      <c r="GWK77" s="627"/>
      <c r="GWL77" s="627"/>
      <c r="GWM77" s="627"/>
      <c r="GWN77" s="627"/>
      <c r="GWO77" s="627"/>
      <c r="GWP77" s="627"/>
      <c r="GWQ77" s="627"/>
      <c r="GWR77" s="627"/>
      <c r="GWS77" s="627"/>
      <c r="GWT77" s="627"/>
      <c r="GWU77" s="627"/>
      <c r="GWV77" s="627"/>
      <c r="GWW77" s="627"/>
      <c r="GWX77" s="627"/>
      <c r="GWY77" s="627"/>
      <c r="GWZ77" s="627"/>
      <c r="GXA77" s="627"/>
      <c r="GXB77" s="627"/>
      <c r="GXC77" s="627"/>
      <c r="GXD77" s="627"/>
      <c r="GXE77" s="627"/>
      <c r="GXF77" s="627"/>
      <c r="GXG77" s="627"/>
      <c r="GXH77" s="627"/>
      <c r="GXI77" s="627"/>
      <c r="GXJ77" s="627"/>
      <c r="GXK77" s="627"/>
      <c r="GXL77" s="627"/>
      <c r="GXM77" s="627"/>
      <c r="GXN77" s="627"/>
      <c r="GXO77" s="627"/>
      <c r="GXP77" s="627"/>
      <c r="GXQ77" s="627"/>
      <c r="GXR77" s="627"/>
      <c r="GXS77" s="627"/>
      <c r="GXT77" s="627"/>
      <c r="GXU77" s="627"/>
      <c r="GXV77" s="627"/>
      <c r="GXW77" s="627"/>
      <c r="GXX77" s="627"/>
      <c r="GXY77" s="627"/>
      <c r="GXZ77" s="627"/>
      <c r="GYA77" s="627"/>
      <c r="GYB77" s="627"/>
      <c r="GYC77" s="627"/>
      <c r="GYD77" s="627"/>
      <c r="GYE77" s="627"/>
      <c r="GYF77" s="627"/>
      <c r="GYG77" s="627"/>
      <c r="GYH77" s="627"/>
      <c r="GYI77" s="627"/>
      <c r="GYJ77" s="627"/>
      <c r="GYK77" s="627"/>
      <c r="GYL77" s="627"/>
      <c r="GYM77" s="627"/>
      <c r="GYN77" s="627"/>
      <c r="GYO77" s="627"/>
      <c r="GYP77" s="627"/>
      <c r="GYQ77" s="627"/>
      <c r="GYR77" s="627"/>
      <c r="GYS77" s="627"/>
      <c r="GYT77" s="627"/>
      <c r="GYU77" s="627"/>
      <c r="GYV77" s="627"/>
      <c r="GYW77" s="627"/>
      <c r="GYX77" s="627"/>
      <c r="GYY77" s="627"/>
      <c r="GYZ77" s="627"/>
      <c r="GZA77" s="627"/>
      <c r="GZB77" s="627"/>
      <c r="GZC77" s="627"/>
      <c r="GZD77" s="627"/>
      <c r="GZE77" s="627"/>
      <c r="GZF77" s="627"/>
      <c r="GZG77" s="627"/>
      <c r="GZH77" s="627"/>
      <c r="GZI77" s="627"/>
      <c r="GZJ77" s="627"/>
      <c r="GZK77" s="627"/>
      <c r="GZL77" s="627"/>
      <c r="GZM77" s="627"/>
      <c r="GZN77" s="627"/>
      <c r="GZO77" s="627"/>
      <c r="GZP77" s="627"/>
      <c r="GZQ77" s="627"/>
      <c r="GZR77" s="627"/>
      <c r="GZS77" s="627"/>
      <c r="GZT77" s="627"/>
      <c r="GZU77" s="627"/>
      <c r="GZV77" s="627"/>
      <c r="GZW77" s="627"/>
      <c r="GZX77" s="627"/>
      <c r="GZY77" s="627"/>
      <c r="GZZ77" s="627"/>
      <c r="HAA77" s="627"/>
      <c r="HAB77" s="627"/>
      <c r="HAC77" s="627"/>
      <c r="HAD77" s="627"/>
      <c r="HAE77" s="627"/>
      <c r="HAF77" s="627"/>
      <c r="HAG77" s="627"/>
      <c r="HAH77" s="627"/>
      <c r="HAI77" s="627"/>
      <c r="HAJ77" s="627"/>
      <c r="HAK77" s="627"/>
      <c r="HAL77" s="627"/>
      <c r="HAM77" s="627"/>
      <c r="HAN77" s="627"/>
      <c r="HAO77" s="627"/>
      <c r="HAP77" s="627"/>
      <c r="HAQ77" s="627"/>
      <c r="HAR77" s="627"/>
      <c r="HAS77" s="627"/>
      <c r="HAT77" s="627"/>
      <c r="HAU77" s="627"/>
      <c r="HAV77" s="627"/>
      <c r="HAW77" s="627"/>
      <c r="HAX77" s="627"/>
      <c r="HAY77" s="627"/>
      <c r="HAZ77" s="627"/>
      <c r="HBA77" s="627"/>
      <c r="HBB77" s="627"/>
      <c r="HBC77" s="627"/>
      <c r="HBD77" s="627"/>
      <c r="HBE77" s="627"/>
      <c r="HBF77" s="627"/>
      <c r="HBG77" s="627"/>
      <c r="HBH77" s="627"/>
      <c r="HBI77" s="627"/>
      <c r="HBJ77" s="627"/>
      <c r="HBK77" s="627"/>
      <c r="HBL77" s="627"/>
      <c r="HBM77" s="627"/>
      <c r="HBN77" s="627"/>
      <c r="HBO77" s="627"/>
      <c r="HBP77" s="627"/>
      <c r="HBQ77" s="627"/>
      <c r="HBR77" s="627"/>
      <c r="HBS77" s="627"/>
      <c r="HBT77" s="627"/>
      <c r="HBU77" s="627"/>
      <c r="HBV77" s="627"/>
      <c r="HBW77" s="627"/>
      <c r="HBX77" s="627"/>
      <c r="HBY77" s="627"/>
      <c r="HBZ77" s="627"/>
      <c r="HCA77" s="627"/>
      <c r="HCB77" s="627"/>
      <c r="HCC77" s="627"/>
      <c r="HCD77" s="627"/>
      <c r="HCE77" s="627"/>
      <c r="HCF77" s="627"/>
      <c r="HCG77" s="627"/>
      <c r="HCH77" s="627"/>
      <c r="HCI77" s="627"/>
      <c r="HCJ77" s="627"/>
      <c r="HCK77" s="627"/>
      <c r="HCL77" s="627"/>
      <c r="HCM77" s="627"/>
      <c r="HCN77" s="627"/>
      <c r="HCO77" s="627"/>
      <c r="HCP77" s="627"/>
      <c r="HCQ77" s="627"/>
      <c r="HCR77" s="627"/>
      <c r="HCS77" s="627"/>
      <c r="HCT77" s="627"/>
      <c r="HCU77" s="627"/>
      <c r="HCV77" s="627"/>
      <c r="HCW77" s="627"/>
      <c r="HCX77" s="627"/>
      <c r="HCY77" s="627"/>
      <c r="HCZ77" s="627"/>
      <c r="HDA77" s="627"/>
      <c r="HDB77" s="627"/>
      <c r="HDC77" s="627"/>
      <c r="HDD77" s="627"/>
      <c r="HDE77" s="627"/>
      <c r="HDF77" s="627"/>
      <c r="HDG77" s="627"/>
      <c r="HDH77" s="627"/>
      <c r="HDI77" s="627"/>
      <c r="HDJ77" s="627"/>
      <c r="HDK77" s="627"/>
      <c r="HDL77" s="627"/>
      <c r="HDM77" s="627"/>
      <c r="HDN77" s="627"/>
      <c r="HDO77" s="627"/>
      <c r="HDP77" s="627"/>
      <c r="HDQ77" s="627"/>
      <c r="HDR77" s="627"/>
      <c r="HDS77" s="627"/>
      <c r="HDT77" s="627"/>
      <c r="HDU77" s="627"/>
      <c r="HDV77" s="627"/>
      <c r="HDW77" s="627"/>
      <c r="HDX77" s="627"/>
      <c r="HDY77" s="627"/>
      <c r="HDZ77" s="627"/>
      <c r="HEA77" s="627"/>
      <c r="HEB77" s="627"/>
      <c r="HEC77" s="627"/>
      <c r="HED77" s="627"/>
      <c r="HEE77" s="627"/>
      <c r="HEF77" s="627"/>
      <c r="HEG77" s="627"/>
      <c r="HEH77" s="627"/>
      <c r="HEI77" s="627"/>
      <c r="HEJ77" s="627"/>
      <c r="HEK77" s="627"/>
      <c r="HEL77" s="627"/>
      <c r="HEM77" s="627"/>
      <c r="HEN77" s="627"/>
      <c r="HEO77" s="627"/>
      <c r="HEP77" s="627"/>
      <c r="HEQ77" s="627"/>
      <c r="HER77" s="627"/>
      <c r="HES77" s="627"/>
      <c r="HET77" s="627"/>
      <c r="HEU77" s="627"/>
      <c r="HEV77" s="627"/>
      <c r="HEW77" s="627"/>
      <c r="HEX77" s="627"/>
      <c r="HEY77" s="627"/>
      <c r="HEZ77" s="627"/>
      <c r="HFA77" s="627"/>
      <c r="HFB77" s="627"/>
      <c r="HFC77" s="627"/>
      <c r="HFD77" s="627"/>
      <c r="HFE77" s="627"/>
      <c r="HFF77" s="627"/>
      <c r="HFG77" s="627"/>
      <c r="HFH77" s="627"/>
      <c r="HFI77" s="627"/>
      <c r="HFJ77" s="627"/>
      <c r="HFK77" s="627"/>
      <c r="HFL77" s="627"/>
      <c r="HFM77" s="627"/>
      <c r="HFN77" s="627"/>
      <c r="HFO77" s="627"/>
      <c r="HFP77" s="627"/>
      <c r="HFQ77" s="627"/>
      <c r="HFR77" s="627"/>
      <c r="HFS77" s="627"/>
      <c r="HFT77" s="627"/>
      <c r="HFU77" s="627"/>
      <c r="HFV77" s="627"/>
      <c r="HFW77" s="627"/>
      <c r="HFX77" s="627"/>
      <c r="HFY77" s="627"/>
      <c r="HFZ77" s="627"/>
      <c r="HGA77" s="627"/>
      <c r="HGB77" s="627"/>
      <c r="HGC77" s="627"/>
      <c r="HGD77" s="627"/>
      <c r="HGE77" s="627"/>
      <c r="HGF77" s="627"/>
      <c r="HGG77" s="627"/>
      <c r="HGH77" s="627"/>
      <c r="HGI77" s="627"/>
      <c r="HGJ77" s="627"/>
      <c r="HGK77" s="627"/>
      <c r="HGL77" s="627"/>
      <c r="HGM77" s="627"/>
      <c r="HGN77" s="627"/>
      <c r="HGO77" s="627"/>
      <c r="HGP77" s="627"/>
      <c r="HGQ77" s="627"/>
      <c r="HGR77" s="627"/>
      <c r="HGS77" s="627"/>
      <c r="HGT77" s="627"/>
      <c r="HGU77" s="627"/>
      <c r="HGV77" s="627"/>
      <c r="HGW77" s="627"/>
      <c r="HGX77" s="627"/>
      <c r="HGY77" s="627"/>
      <c r="HGZ77" s="627"/>
      <c r="HHA77" s="627"/>
      <c r="HHB77" s="627"/>
      <c r="HHC77" s="627"/>
      <c r="HHD77" s="627"/>
      <c r="HHE77" s="627"/>
      <c r="HHF77" s="627"/>
      <c r="HHG77" s="627"/>
      <c r="HHH77" s="627"/>
      <c r="HHI77" s="627"/>
      <c r="HHJ77" s="627"/>
      <c r="HHK77" s="627"/>
      <c r="HHL77" s="627"/>
      <c r="HHM77" s="627"/>
      <c r="HHN77" s="627"/>
      <c r="HHO77" s="627"/>
      <c r="HHP77" s="627"/>
      <c r="HHQ77" s="627"/>
      <c r="HHR77" s="627"/>
      <c r="HHS77" s="627"/>
      <c r="HHT77" s="627"/>
      <c r="HHU77" s="627"/>
      <c r="HHV77" s="627"/>
      <c r="HHW77" s="627"/>
      <c r="HHX77" s="627"/>
      <c r="HHY77" s="627"/>
      <c r="HHZ77" s="627"/>
      <c r="HIA77" s="627"/>
      <c r="HIB77" s="627"/>
      <c r="HIC77" s="627"/>
      <c r="HID77" s="627"/>
      <c r="HIE77" s="627"/>
      <c r="HIF77" s="627"/>
      <c r="HIG77" s="627"/>
      <c r="HIH77" s="627"/>
      <c r="HII77" s="627"/>
      <c r="HIJ77" s="627"/>
      <c r="HIK77" s="627"/>
      <c r="HIL77" s="627"/>
      <c r="HIM77" s="627"/>
      <c r="HIN77" s="627"/>
      <c r="HIO77" s="627"/>
      <c r="HIP77" s="627"/>
      <c r="HIQ77" s="627"/>
      <c r="HIR77" s="627"/>
      <c r="HIS77" s="627"/>
      <c r="HIT77" s="627"/>
      <c r="HIU77" s="627"/>
      <c r="HIV77" s="627"/>
      <c r="HIW77" s="627"/>
      <c r="HIX77" s="627"/>
      <c r="HIY77" s="627"/>
      <c r="HIZ77" s="627"/>
      <c r="HJA77" s="627"/>
      <c r="HJB77" s="627"/>
      <c r="HJC77" s="627"/>
      <c r="HJD77" s="627"/>
      <c r="HJE77" s="627"/>
      <c r="HJF77" s="627"/>
      <c r="HJG77" s="627"/>
      <c r="HJH77" s="627"/>
      <c r="HJI77" s="627"/>
      <c r="HJJ77" s="627"/>
      <c r="HJK77" s="627"/>
      <c r="HJL77" s="627"/>
      <c r="HJM77" s="627"/>
      <c r="HJN77" s="627"/>
      <c r="HJO77" s="627"/>
      <c r="HJP77" s="627"/>
      <c r="HJQ77" s="627"/>
      <c r="HJR77" s="627"/>
      <c r="HJS77" s="627"/>
      <c r="HJT77" s="627"/>
      <c r="HJU77" s="627"/>
      <c r="HJV77" s="627"/>
      <c r="HJW77" s="627"/>
      <c r="HJX77" s="627"/>
      <c r="HJY77" s="627"/>
      <c r="HJZ77" s="627"/>
      <c r="HKA77" s="627"/>
      <c r="HKB77" s="627"/>
      <c r="HKC77" s="627"/>
      <c r="HKD77" s="627"/>
      <c r="HKE77" s="627"/>
      <c r="HKF77" s="627"/>
      <c r="HKG77" s="627"/>
      <c r="HKH77" s="627"/>
      <c r="HKI77" s="627"/>
      <c r="HKJ77" s="627"/>
      <c r="HKK77" s="627"/>
      <c r="HKL77" s="627"/>
      <c r="HKM77" s="627"/>
      <c r="HKN77" s="627"/>
      <c r="HKO77" s="627"/>
      <c r="HKP77" s="627"/>
      <c r="HKQ77" s="627"/>
      <c r="HKR77" s="627"/>
      <c r="HKS77" s="627"/>
      <c r="HKT77" s="627"/>
      <c r="HKU77" s="627"/>
      <c r="HKV77" s="627"/>
      <c r="HKW77" s="627"/>
      <c r="HKX77" s="627"/>
      <c r="HKY77" s="627"/>
      <c r="HKZ77" s="627"/>
      <c r="HLA77" s="627"/>
      <c r="HLB77" s="627"/>
      <c r="HLC77" s="627"/>
      <c r="HLD77" s="627"/>
      <c r="HLE77" s="627"/>
      <c r="HLF77" s="627"/>
      <c r="HLG77" s="627"/>
      <c r="HLH77" s="627"/>
      <c r="HLI77" s="627"/>
      <c r="HLJ77" s="627"/>
      <c r="HLK77" s="627"/>
      <c r="HLL77" s="627"/>
      <c r="HLM77" s="627"/>
      <c r="HLN77" s="627"/>
      <c r="HLO77" s="627"/>
      <c r="HLP77" s="627"/>
      <c r="HLQ77" s="627"/>
      <c r="HLR77" s="627"/>
      <c r="HLS77" s="627"/>
      <c r="HLT77" s="627"/>
      <c r="HLU77" s="627"/>
      <c r="HLV77" s="627"/>
      <c r="HLW77" s="627"/>
      <c r="HLX77" s="627"/>
      <c r="HLY77" s="627"/>
      <c r="HLZ77" s="627"/>
      <c r="HMA77" s="627"/>
      <c r="HMB77" s="627"/>
      <c r="HMC77" s="627"/>
      <c r="HMD77" s="627"/>
      <c r="HME77" s="627"/>
      <c r="HMF77" s="627"/>
      <c r="HMG77" s="627"/>
      <c r="HMH77" s="627"/>
      <c r="HMI77" s="627"/>
      <c r="HMJ77" s="627"/>
      <c r="HMK77" s="627"/>
      <c r="HML77" s="627"/>
      <c r="HMM77" s="627"/>
      <c r="HMN77" s="627"/>
      <c r="HMO77" s="627"/>
      <c r="HMP77" s="627"/>
      <c r="HMQ77" s="627"/>
      <c r="HMR77" s="627"/>
      <c r="HMS77" s="627"/>
      <c r="HMT77" s="627"/>
      <c r="HMU77" s="627"/>
      <c r="HMV77" s="627"/>
      <c r="HMW77" s="627"/>
      <c r="HMX77" s="627"/>
      <c r="HMY77" s="627"/>
      <c r="HMZ77" s="627"/>
      <c r="HNA77" s="627"/>
      <c r="HNB77" s="627"/>
      <c r="HNC77" s="627"/>
      <c r="HND77" s="627"/>
      <c r="HNE77" s="627"/>
      <c r="HNF77" s="627"/>
      <c r="HNG77" s="627"/>
      <c r="HNH77" s="627"/>
      <c r="HNI77" s="627"/>
      <c r="HNJ77" s="627"/>
      <c r="HNK77" s="627"/>
      <c r="HNL77" s="627"/>
      <c r="HNM77" s="627"/>
      <c r="HNN77" s="627"/>
      <c r="HNO77" s="627"/>
      <c r="HNP77" s="627"/>
      <c r="HNQ77" s="627"/>
      <c r="HNR77" s="627"/>
      <c r="HNS77" s="627"/>
      <c r="HNT77" s="627"/>
      <c r="HNU77" s="627"/>
      <c r="HNV77" s="627"/>
      <c r="HNW77" s="627"/>
      <c r="HNX77" s="627"/>
      <c r="HNY77" s="627"/>
      <c r="HNZ77" s="627"/>
      <c r="HOA77" s="627"/>
      <c r="HOB77" s="627"/>
      <c r="HOC77" s="627"/>
      <c r="HOD77" s="627"/>
      <c r="HOE77" s="627"/>
      <c r="HOF77" s="627"/>
      <c r="HOG77" s="627"/>
      <c r="HOH77" s="627"/>
      <c r="HOI77" s="627"/>
      <c r="HOJ77" s="627"/>
      <c r="HOK77" s="627"/>
      <c r="HOL77" s="627"/>
      <c r="HOM77" s="627"/>
      <c r="HON77" s="627"/>
      <c r="HOO77" s="627"/>
      <c r="HOP77" s="627"/>
      <c r="HOQ77" s="627"/>
      <c r="HOR77" s="627"/>
      <c r="HOS77" s="627"/>
      <c r="HOT77" s="627"/>
      <c r="HOU77" s="627"/>
      <c r="HOV77" s="627"/>
      <c r="HOW77" s="627"/>
      <c r="HOX77" s="627"/>
      <c r="HOY77" s="627"/>
      <c r="HOZ77" s="627"/>
      <c r="HPA77" s="627"/>
      <c r="HPB77" s="627"/>
      <c r="HPC77" s="627"/>
      <c r="HPD77" s="627"/>
      <c r="HPE77" s="627"/>
      <c r="HPF77" s="627"/>
      <c r="HPG77" s="627"/>
      <c r="HPH77" s="627"/>
      <c r="HPI77" s="627"/>
      <c r="HPJ77" s="627"/>
      <c r="HPK77" s="627"/>
      <c r="HPL77" s="627"/>
      <c r="HPM77" s="627"/>
      <c r="HPN77" s="627"/>
      <c r="HPO77" s="627"/>
      <c r="HPP77" s="627"/>
      <c r="HPQ77" s="627"/>
      <c r="HPR77" s="627"/>
      <c r="HPS77" s="627"/>
      <c r="HPT77" s="627"/>
      <c r="HPU77" s="627"/>
      <c r="HPV77" s="627"/>
      <c r="HPW77" s="627"/>
      <c r="HPX77" s="627"/>
      <c r="HPY77" s="627"/>
      <c r="HPZ77" s="627"/>
      <c r="HQA77" s="627"/>
      <c r="HQB77" s="627"/>
      <c r="HQC77" s="627"/>
      <c r="HQD77" s="627"/>
      <c r="HQE77" s="627"/>
      <c r="HQF77" s="627"/>
      <c r="HQG77" s="627"/>
      <c r="HQH77" s="627"/>
      <c r="HQI77" s="627"/>
      <c r="HQJ77" s="627"/>
      <c r="HQK77" s="627"/>
      <c r="HQL77" s="627"/>
      <c r="HQM77" s="627"/>
      <c r="HQN77" s="627"/>
      <c r="HQO77" s="627"/>
      <c r="HQP77" s="627"/>
      <c r="HQQ77" s="627"/>
      <c r="HQR77" s="627"/>
      <c r="HQS77" s="627"/>
      <c r="HQT77" s="627"/>
      <c r="HQU77" s="627"/>
      <c r="HQV77" s="627"/>
      <c r="HQW77" s="627"/>
      <c r="HQX77" s="627"/>
      <c r="HQY77" s="627"/>
      <c r="HQZ77" s="627"/>
      <c r="HRA77" s="627"/>
      <c r="HRB77" s="627"/>
      <c r="HRC77" s="627"/>
      <c r="HRD77" s="627"/>
      <c r="HRE77" s="627"/>
      <c r="HRF77" s="627"/>
      <c r="HRG77" s="627"/>
      <c r="HRH77" s="627"/>
      <c r="HRI77" s="627"/>
      <c r="HRJ77" s="627"/>
      <c r="HRK77" s="627"/>
      <c r="HRL77" s="627"/>
      <c r="HRM77" s="627"/>
      <c r="HRN77" s="627"/>
      <c r="HRO77" s="627"/>
      <c r="HRP77" s="627"/>
      <c r="HRQ77" s="627"/>
      <c r="HRR77" s="627"/>
      <c r="HRS77" s="627"/>
      <c r="HRT77" s="627"/>
      <c r="HRU77" s="627"/>
      <c r="HRV77" s="627"/>
      <c r="HRW77" s="627"/>
      <c r="HRX77" s="627"/>
      <c r="HRY77" s="627"/>
      <c r="HRZ77" s="627"/>
      <c r="HSA77" s="627"/>
      <c r="HSB77" s="627"/>
      <c r="HSC77" s="627"/>
      <c r="HSD77" s="627"/>
      <c r="HSE77" s="627"/>
      <c r="HSF77" s="627"/>
      <c r="HSG77" s="627"/>
      <c r="HSH77" s="627"/>
      <c r="HSI77" s="627"/>
      <c r="HSJ77" s="627"/>
      <c r="HSK77" s="627"/>
      <c r="HSL77" s="627"/>
      <c r="HSM77" s="627"/>
      <c r="HSN77" s="627"/>
      <c r="HSO77" s="627"/>
      <c r="HSP77" s="627"/>
      <c r="HSQ77" s="627"/>
      <c r="HSR77" s="627"/>
      <c r="HSS77" s="627"/>
      <c r="HST77" s="627"/>
      <c r="HSU77" s="627"/>
      <c r="HSV77" s="627"/>
      <c r="HSW77" s="627"/>
      <c r="HSX77" s="627"/>
      <c r="HSY77" s="627"/>
      <c r="HSZ77" s="627"/>
      <c r="HTA77" s="627"/>
      <c r="HTB77" s="627"/>
      <c r="HTC77" s="627"/>
      <c r="HTD77" s="627"/>
      <c r="HTE77" s="627"/>
      <c r="HTF77" s="627"/>
      <c r="HTG77" s="627"/>
      <c r="HTH77" s="627"/>
      <c r="HTI77" s="627"/>
      <c r="HTJ77" s="627"/>
      <c r="HTK77" s="627"/>
      <c r="HTL77" s="627"/>
      <c r="HTM77" s="627"/>
      <c r="HTN77" s="627"/>
      <c r="HTO77" s="627"/>
      <c r="HTP77" s="627"/>
      <c r="HTQ77" s="627"/>
      <c r="HTR77" s="627"/>
      <c r="HTS77" s="627"/>
      <c r="HTT77" s="627"/>
      <c r="HTU77" s="627"/>
      <c r="HTV77" s="627"/>
      <c r="HTW77" s="627"/>
      <c r="HTX77" s="627"/>
      <c r="HTY77" s="627"/>
      <c r="HTZ77" s="627"/>
      <c r="HUA77" s="627"/>
      <c r="HUB77" s="627"/>
      <c r="HUC77" s="627"/>
      <c r="HUD77" s="627"/>
      <c r="HUE77" s="627"/>
      <c r="HUF77" s="627"/>
      <c r="HUG77" s="627"/>
      <c r="HUH77" s="627"/>
      <c r="HUI77" s="627"/>
      <c r="HUJ77" s="627"/>
      <c r="HUK77" s="627"/>
      <c r="HUL77" s="627"/>
      <c r="HUM77" s="627"/>
      <c r="HUN77" s="627"/>
      <c r="HUO77" s="627"/>
      <c r="HUP77" s="627"/>
      <c r="HUQ77" s="627"/>
      <c r="HUR77" s="627"/>
      <c r="HUS77" s="627"/>
      <c r="HUT77" s="627"/>
      <c r="HUU77" s="627"/>
      <c r="HUV77" s="627"/>
      <c r="HUW77" s="627"/>
      <c r="HUX77" s="627"/>
      <c r="HUY77" s="627"/>
      <c r="HUZ77" s="627"/>
      <c r="HVA77" s="627"/>
      <c r="HVB77" s="627"/>
      <c r="HVC77" s="627"/>
      <c r="HVD77" s="627"/>
      <c r="HVE77" s="627"/>
      <c r="HVF77" s="627"/>
      <c r="HVG77" s="627"/>
      <c r="HVH77" s="627"/>
      <c r="HVI77" s="627"/>
      <c r="HVJ77" s="627"/>
      <c r="HVK77" s="627"/>
      <c r="HVL77" s="627"/>
      <c r="HVM77" s="627"/>
      <c r="HVN77" s="627"/>
      <c r="HVO77" s="627"/>
      <c r="HVP77" s="627"/>
      <c r="HVQ77" s="627"/>
      <c r="HVR77" s="627"/>
      <c r="HVS77" s="627"/>
      <c r="HVT77" s="627"/>
      <c r="HVU77" s="627"/>
      <c r="HVV77" s="627"/>
      <c r="HVW77" s="627"/>
      <c r="HVX77" s="627"/>
      <c r="HVY77" s="627"/>
      <c r="HVZ77" s="627"/>
      <c r="HWA77" s="627"/>
      <c r="HWB77" s="627"/>
      <c r="HWC77" s="627"/>
      <c r="HWD77" s="627"/>
      <c r="HWE77" s="627"/>
      <c r="HWF77" s="627"/>
      <c r="HWG77" s="627"/>
      <c r="HWH77" s="627"/>
      <c r="HWI77" s="627"/>
      <c r="HWJ77" s="627"/>
      <c r="HWK77" s="627"/>
      <c r="HWL77" s="627"/>
      <c r="HWM77" s="627"/>
      <c r="HWN77" s="627"/>
      <c r="HWO77" s="627"/>
      <c r="HWP77" s="627"/>
      <c r="HWQ77" s="627"/>
      <c r="HWR77" s="627"/>
      <c r="HWS77" s="627"/>
      <c r="HWT77" s="627"/>
      <c r="HWU77" s="627"/>
      <c r="HWV77" s="627"/>
      <c r="HWW77" s="627"/>
      <c r="HWX77" s="627"/>
      <c r="HWY77" s="627"/>
      <c r="HWZ77" s="627"/>
      <c r="HXA77" s="627"/>
      <c r="HXB77" s="627"/>
      <c r="HXC77" s="627"/>
      <c r="HXD77" s="627"/>
      <c r="HXE77" s="627"/>
      <c r="HXF77" s="627"/>
      <c r="HXG77" s="627"/>
      <c r="HXH77" s="627"/>
      <c r="HXI77" s="627"/>
      <c r="HXJ77" s="627"/>
      <c r="HXK77" s="627"/>
      <c r="HXL77" s="627"/>
      <c r="HXM77" s="627"/>
      <c r="HXN77" s="627"/>
      <c r="HXO77" s="627"/>
      <c r="HXP77" s="627"/>
      <c r="HXQ77" s="627"/>
      <c r="HXR77" s="627"/>
      <c r="HXS77" s="627"/>
      <c r="HXT77" s="627"/>
      <c r="HXU77" s="627"/>
      <c r="HXV77" s="627"/>
      <c r="HXW77" s="627"/>
      <c r="HXX77" s="627"/>
      <c r="HXY77" s="627"/>
      <c r="HXZ77" s="627"/>
      <c r="HYA77" s="627"/>
      <c r="HYB77" s="627"/>
      <c r="HYC77" s="627"/>
      <c r="HYD77" s="627"/>
      <c r="HYE77" s="627"/>
      <c r="HYF77" s="627"/>
      <c r="HYG77" s="627"/>
      <c r="HYH77" s="627"/>
      <c r="HYI77" s="627"/>
      <c r="HYJ77" s="627"/>
      <c r="HYK77" s="627"/>
      <c r="HYL77" s="627"/>
      <c r="HYM77" s="627"/>
      <c r="HYN77" s="627"/>
      <c r="HYO77" s="627"/>
      <c r="HYP77" s="627"/>
      <c r="HYQ77" s="627"/>
      <c r="HYR77" s="627"/>
      <c r="HYS77" s="627"/>
      <c r="HYT77" s="627"/>
      <c r="HYU77" s="627"/>
      <c r="HYV77" s="627"/>
      <c r="HYW77" s="627"/>
      <c r="HYX77" s="627"/>
      <c r="HYY77" s="627"/>
      <c r="HYZ77" s="627"/>
      <c r="HZA77" s="627"/>
      <c r="HZB77" s="627"/>
      <c r="HZC77" s="627"/>
      <c r="HZD77" s="627"/>
      <c r="HZE77" s="627"/>
      <c r="HZF77" s="627"/>
      <c r="HZG77" s="627"/>
      <c r="HZH77" s="627"/>
      <c r="HZI77" s="627"/>
      <c r="HZJ77" s="627"/>
      <c r="HZK77" s="627"/>
      <c r="HZL77" s="627"/>
      <c r="HZM77" s="627"/>
      <c r="HZN77" s="627"/>
      <c r="HZO77" s="627"/>
      <c r="HZP77" s="627"/>
      <c r="HZQ77" s="627"/>
      <c r="HZR77" s="627"/>
      <c r="HZS77" s="627"/>
      <c r="HZT77" s="627"/>
      <c r="HZU77" s="627"/>
      <c r="HZV77" s="627"/>
      <c r="HZW77" s="627"/>
      <c r="HZX77" s="627"/>
      <c r="HZY77" s="627"/>
      <c r="HZZ77" s="627"/>
      <c r="IAA77" s="627"/>
      <c r="IAB77" s="627"/>
      <c r="IAC77" s="627"/>
      <c r="IAD77" s="627"/>
      <c r="IAE77" s="627"/>
      <c r="IAF77" s="627"/>
      <c r="IAG77" s="627"/>
      <c r="IAH77" s="627"/>
      <c r="IAI77" s="627"/>
      <c r="IAJ77" s="627"/>
      <c r="IAK77" s="627"/>
      <c r="IAL77" s="627"/>
      <c r="IAM77" s="627"/>
      <c r="IAN77" s="627"/>
      <c r="IAO77" s="627"/>
      <c r="IAP77" s="627"/>
      <c r="IAQ77" s="627"/>
      <c r="IAR77" s="627"/>
      <c r="IAS77" s="627"/>
      <c r="IAT77" s="627"/>
      <c r="IAU77" s="627"/>
      <c r="IAV77" s="627"/>
      <c r="IAW77" s="627"/>
      <c r="IAX77" s="627"/>
      <c r="IAY77" s="627"/>
      <c r="IAZ77" s="627"/>
      <c r="IBA77" s="627"/>
      <c r="IBB77" s="627"/>
      <c r="IBC77" s="627"/>
      <c r="IBD77" s="627"/>
      <c r="IBE77" s="627"/>
      <c r="IBF77" s="627"/>
      <c r="IBG77" s="627"/>
      <c r="IBH77" s="627"/>
      <c r="IBI77" s="627"/>
      <c r="IBJ77" s="627"/>
      <c r="IBK77" s="627"/>
      <c r="IBL77" s="627"/>
      <c r="IBM77" s="627"/>
      <c r="IBN77" s="627"/>
      <c r="IBO77" s="627"/>
      <c r="IBP77" s="627"/>
      <c r="IBQ77" s="627"/>
      <c r="IBR77" s="627"/>
      <c r="IBS77" s="627"/>
      <c r="IBT77" s="627"/>
      <c r="IBU77" s="627"/>
      <c r="IBV77" s="627"/>
      <c r="IBW77" s="627"/>
      <c r="IBX77" s="627"/>
      <c r="IBY77" s="627"/>
      <c r="IBZ77" s="627"/>
      <c r="ICA77" s="627"/>
      <c r="ICB77" s="627"/>
      <c r="ICC77" s="627"/>
      <c r="ICD77" s="627"/>
      <c r="ICE77" s="627"/>
      <c r="ICF77" s="627"/>
      <c r="ICG77" s="627"/>
      <c r="ICH77" s="627"/>
      <c r="ICI77" s="627"/>
      <c r="ICJ77" s="627"/>
      <c r="ICK77" s="627"/>
      <c r="ICL77" s="627"/>
      <c r="ICM77" s="627"/>
      <c r="ICN77" s="627"/>
      <c r="ICO77" s="627"/>
      <c r="ICP77" s="627"/>
      <c r="ICQ77" s="627"/>
      <c r="ICR77" s="627"/>
      <c r="ICS77" s="627"/>
      <c r="ICT77" s="627"/>
      <c r="ICU77" s="627"/>
      <c r="ICV77" s="627"/>
      <c r="ICW77" s="627"/>
      <c r="ICX77" s="627"/>
      <c r="ICY77" s="627"/>
      <c r="ICZ77" s="627"/>
      <c r="IDA77" s="627"/>
      <c r="IDB77" s="627"/>
      <c r="IDC77" s="627"/>
      <c r="IDD77" s="627"/>
      <c r="IDE77" s="627"/>
      <c r="IDF77" s="627"/>
      <c r="IDG77" s="627"/>
      <c r="IDH77" s="627"/>
      <c r="IDI77" s="627"/>
      <c r="IDJ77" s="627"/>
      <c r="IDK77" s="627"/>
      <c r="IDL77" s="627"/>
      <c r="IDM77" s="627"/>
      <c r="IDN77" s="627"/>
      <c r="IDO77" s="627"/>
      <c r="IDP77" s="627"/>
      <c r="IDQ77" s="627"/>
      <c r="IDR77" s="627"/>
      <c r="IDS77" s="627"/>
      <c r="IDT77" s="627"/>
      <c r="IDU77" s="627"/>
      <c r="IDV77" s="627"/>
      <c r="IDW77" s="627"/>
      <c r="IDX77" s="627"/>
      <c r="IDY77" s="627"/>
      <c r="IDZ77" s="627"/>
      <c r="IEA77" s="627"/>
      <c r="IEB77" s="627"/>
      <c r="IEC77" s="627"/>
      <c r="IED77" s="627"/>
      <c r="IEE77" s="627"/>
      <c r="IEF77" s="627"/>
      <c r="IEG77" s="627"/>
      <c r="IEH77" s="627"/>
      <c r="IEI77" s="627"/>
      <c r="IEJ77" s="627"/>
      <c r="IEK77" s="627"/>
      <c r="IEL77" s="627"/>
      <c r="IEM77" s="627"/>
      <c r="IEN77" s="627"/>
      <c r="IEO77" s="627"/>
      <c r="IEP77" s="627"/>
      <c r="IEQ77" s="627"/>
      <c r="IER77" s="627"/>
      <c r="IES77" s="627"/>
      <c r="IET77" s="627"/>
      <c r="IEU77" s="627"/>
      <c r="IEV77" s="627"/>
      <c r="IEW77" s="627"/>
      <c r="IEX77" s="627"/>
      <c r="IEY77" s="627"/>
      <c r="IEZ77" s="627"/>
      <c r="IFA77" s="627"/>
      <c r="IFB77" s="627"/>
      <c r="IFC77" s="627"/>
      <c r="IFD77" s="627"/>
      <c r="IFE77" s="627"/>
      <c r="IFF77" s="627"/>
      <c r="IFG77" s="627"/>
      <c r="IFH77" s="627"/>
      <c r="IFI77" s="627"/>
      <c r="IFJ77" s="627"/>
      <c r="IFK77" s="627"/>
      <c r="IFL77" s="627"/>
      <c r="IFM77" s="627"/>
      <c r="IFN77" s="627"/>
      <c r="IFO77" s="627"/>
      <c r="IFP77" s="627"/>
      <c r="IFQ77" s="627"/>
      <c r="IFR77" s="627"/>
      <c r="IFS77" s="627"/>
      <c r="IFT77" s="627"/>
      <c r="IFU77" s="627"/>
      <c r="IFV77" s="627"/>
      <c r="IFW77" s="627"/>
      <c r="IFX77" s="627"/>
      <c r="IFY77" s="627"/>
      <c r="IFZ77" s="627"/>
      <c r="IGA77" s="627"/>
      <c r="IGB77" s="627"/>
      <c r="IGC77" s="627"/>
      <c r="IGD77" s="627"/>
      <c r="IGE77" s="627"/>
      <c r="IGF77" s="627"/>
      <c r="IGG77" s="627"/>
      <c r="IGH77" s="627"/>
      <c r="IGI77" s="627"/>
      <c r="IGJ77" s="627"/>
      <c r="IGK77" s="627"/>
      <c r="IGL77" s="627"/>
      <c r="IGM77" s="627"/>
      <c r="IGN77" s="627"/>
      <c r="IGO77" s="627"/>
      <c r="IGP77" s="627"/>
      <c r="IGQ77" s="627"/>
      <c r="IGR77" s="627"/>
      <c r="IGS77" s="627"/>
      <c r="IGT77" s="627"/>
      <c r="IGU77" s="627"/>
      <c r="IGV77" s="627"/>
      <c r="IGW77" s="627"/>
      <c r="IGX77" s="627"/>
      <c r="IGY77" s="627"/>
      <c r="IGZ77" s="627"/>
      <c r="IHA77" s="627"/>
      <c r="IHB77" s="627"/>
      <c r="IHC77" s="627"/>
      <c r="IHD77" s="627"/>
      <c r="IHE77" s="627"/>
      <c r="IHF77" s="627"/>
      <c r="IHG77" s="627"/>
      <c r="IHH77" s="627"/>
      <c r="IHI77" s="627"/>
      <c r="IHJ77" s="627"/>
      <c r="IHK77" s="627"/>
      <c r="IHL77" s="627"/>
      <c r="IHM77" s="627"/>
      <c r="IHN77" s="627"/>
      <c r="IHO77" s="627"/>
      <c r="IHP77" s="627"/>
      <c r="IHQ77" s="627"/>
      <c r="IHR77" s="627"/>
      <c r="IHS77" s="627"/>
      <c r="IHT77" s="627"/>
      <c r="IHU77" s="627"/>
      <c r="IHV77" s="627"/>
      <c r="IHW77" s="627"/>
      <c r="IHX77" s="627"/>
      <c r="IHY77" s="627"/>
      <c r="IHZ77" s="627"/>
      <c r="IIA77" s="627"/>
      <c r="IIB77" s="627"/>
      <c r="IIC77" s="627"/>
      <c r="IID77" s="627"/>
      <c r="IIE77" s="627"/>
      <c r="IIF77" s="627"/>
      <c r="IIG77" s="627"/>
      <c r="IIH77" s="627"/>
      <c r="III77" s="627"/>
      <c r="IIJ77" s="627"/>
      <c r="IIK77" s="627"/>
      <c r="IIL77" s="627"/>
      <c r="IIM77" s="627"/>
      <c r="IIN77" s="627"/>
      <c r="IIO77" s="627"/>
      <c r="IIP77" s="627"/>
      <c r="IIQ77" s="627"/>
      <c r="IIR77" s="627"/>
      <c r="IIS77" s="627"/>
      <c r="IIT77" s="627"/>
      <c r="IIU77" s="627"/>
      <c r="IIV77" s="627"/>
      <c r="IIW77" s="627"/>
      <c r="IIX77" s="627"/>
      <c r="IIY77" s="627"/>
      <c r="IIZ77" s="627"/>
      <c r="IJA77" s="627"/>
      <c r="IJB77" s="627"/>
      <c r="IJC77" s="627"/>
      <c r="IJD77" s="627"/>
      <c r="IJE77" s="627"/>
      <c r="IJF77" s="627"/>
      <c r="IJG77" s="627"/>
      <c r="IJH77" s="627"/>
      <c r="IJI77" s="627"/>
      <c r="IJJ77" s="627"/>
      <c r="IJK77" s="627"/>
      <c r="IJL77" s="627"/>
      <c r="IJM77" s="627"/>
      <c r="IJN77" s="627"/>
      <c r="IJO77" s="627"/>
      <c r="IJP77" s="627"/>
      <c r="IJQ77" s="627"/>
      <c r="IJR77" s="627"/>
      <c r="IJS77" s="627"/>
      <c r="IJT77" s="627"/>
      <c r="IJU77" s="627"/>
      <c r="IJV77" s="627"/>
      <c r="IJW77" s="627"/>
      <c r="IJX77" s="627"/>
      <c r="IJY77" s="627"/>
      <c r="IJZ77" s="627"/>
      <c r="IKA77" s="627"/>
      <c r="IKB77" s="627"/>
      <c r="IKC77" s="627"/>
      <c r="IKD77" s="627"/>
      <c r="IKE77" s="627"/>
      <c r="IKF77" s="627"/>
      <c r="IKG77" s="627"/>
      <c r="IKH77" s="627"/>
      <c r="IKI77" s="627"/>
      <c r="IKJ77" s="627"/>
      <c r="IKK77" s="627"/>
      <c r="IKL77" s="627"/>
      <c r="IKM77" s="627"/>
      <c r="IKN77" s="627"/>
      <c r="IKO77" s="627"/>
      <c r="IKP77" s="627"/>
      <c r="IKQ77" s="627"/>
      <c r="IKR77" s="627"/>
      <c r="IKS77" s="627"/>
      <c r="IKT77" s="627"/>
      <c r="IKU77" s="627"/>
      <c r="IKV77" s="627"/>
      <c r="IKW77" s="627"/>
      <c r="IKX77" s="627"/>
      <c r="IKY77" s="627"/>
      <c r="IKZ77" s="627"/>
      <c r="ILA77" s="627"/>
      <c r="ILB77" s="627"/>
      <c r="ILC77" s="627"/>
      <c r="ILD77" s="627"/>
      <c r="ILE77" s="627"/>
      <c r="ILF77" s="627"/>
      <c r="ILG77" s="627"/>
      <c r="ILH77" s="627"/>
      <c r="ILI77" s="627"/>
      <c r="ILJ77" s="627"/>
      <c r="ILK77" s="627"/>
      <c r="ILL77" s="627"/>
      <c r="ILM77" s="627"/>
      <c r="ILN77" s="627"/>
      <c r="ILO77" s="627"/>
      <c r="ILP77" s="627"/>
      <c r="ILQ77" s="627"/>
      <c r="ILR77" s="627"/>
      <c r="ILS77" s="627"/>
      <c r="ILT77" s="627"/>
      <c r="ILU77" s="627"/>
      <c r="ILV77" s="627"/>
      <c r="ILW77" s="627"/>
      <c r="ILX77" s="627"/>
      <c r="ILY77" s="627"/>
      <c r="ILZ77" s="627"/>
      <c r="IMA77" s="627"/>
      <c r="IMB77" s="627"/>
      <c r="IMC77" s="627"/>
      <c r="IMD77" s="627"/>
      <c r="IME77" s="627"/>
      <c r="IMF77" s="627"/>
      <c r="IMG77" s="627"/>
      <c r="IMH77" s="627"/>
      <c r="IMI77" s="627"/>
      <c r="IMJ77" s="627"/>
      <c r="IMK77" s="627"/>
      <c r="IML77" s="627"/>
      <c r="IMM77" s="627"/>
      <c r="IMN77" s="627"/>
      <c r="IMO77" s="627"/>
      <c r="IMP77" s="627"/>
      <c r="IMQ77" s="627"/>
      <c r="IMR77" s="627"/>
      <c r="IMS77" s="627"/>
      <c r="IMT77" s="627"/>
      <c r="IMU77" s="627"/>
      <c r="IMV77" s="627"/>
      <c r="IMW77" s="627"/>
      <c r="IMX77" s="627"/>
      <c r="IMY77" s="627"/>
      <c r="IMZ77" s="627"/>
      <c r="INA77" s="627"/>
      <c r="INB77" s="627"/>
      <c r="INC77" s="627"/>
      <c r="IND77" s="627"/>
      <c r="INE77" s="627"/>
      <c r="INF77" s="627"/>
      <c r="ING77" s="627"/>
      <c r="INH77" s="627"/>
      <c r="INI77" s="627"/>
      <c r="INJ77" s="627"/>
      <c r="INK77" s="627"/>
      <c r="INL77" s="627"/>
      <c r="INM77" s="627"/>
      <c r="INN77" s="627"/>
      <c r="INO77" s="627"/>
      <c r="INP77" s="627"/>
      <c r="INQ77" s="627"/>
      <c r="INR77" s="627"/>
      <c r="INS77" s="627"/>
      <c r="INT77" s="627"/>
      <c r="INU77" s="627"/>
      <c r="INV77" s="627"/>
      <c r="INW77" s="627"/>
      <c r="INX77" s="627"/>
      <c r="INY77" s="627"/>
      <c r="INZ77" s="627"/>
      <c r="IOA77" s="627"/>
      <c r="IOB77" s="627"/>
      <c r="IOC77" s="627"/>
      <c r="IOD77" s="627"/>
      <c r="IOE77" s="627"/>
      <c r="IOF77" s="627"/>
      <c r="IOG77" s="627"/>
      <c r="IOH77" s="627"/>
      <c r="IOI77" s="627"/>
      <c r="IOJ77" s="627"/>
      <c r="IOK77" s="627"/>
      <c r="IOL77" s="627"/>
      <c r="IOM77" s="627"/>
      <c r="ION77" s="627"/>
      <c r="IOO77" s="627"/>
      <c r="IOP77" s="627"/>
      <c r="IOQ77" s="627"/>
      <c r="IOR77" s="627"/>
      <c r="IOS77" s="627"/>
      <c r="IOT77" s="627"/>
      <c r="IOU77" s="627"/>
      <c r="IOV77" s="627"/>
      <c r="IOW77" s="627"/>
      <c r="IOX77" s="627"/>
      <c r="IOY77" s="627"/>
      <c r="IOZ77" s="627"/>
      <c r="IPA77" s="627"/>
      <c r="IPB77" s="627"/>
      <c r="IPC77" s="627"/>
      <c r="IPD77" s="627"/>
      <c r="IPE77" s="627"/>
      <c r="IPF77" s="627"/>
      <c r="IPG77" s="627"/>
      <c r="IPH77" s="627"/>
      <c r="IPI77" s="627"/>
      <c r="IPJ77" s="627"/>
      <c r="IPK77" s="627"/>
      <c r="IPL77" s="627"/>
      <c r="IPM77" s="627"/>
      <c r="IPN77" s="627"/>
      <c r="IPO77" s="627"/>
      <c r="IPP77" s="627"/>
      <c r="IPQ77" s="627"/>
      <c r="IPR77" s="627"/>
      <c r="IPS77" s="627"/>
      <c r="IPT77" s="627"/>
      <c r="IPU77" s="627"/>
      <c r="IPV77" s="627"/>
      <c r="IPW77" s="627"/>
      <c r="IPX77" s="627"/>
      <c r="IPY77" s="627"/>
      <c r="IPZ77" s="627"/>
      <c r="IQA77" s="627"/>
      <c r="IQB77" s="627"/>
      <c r="IQC77" s="627"/>
      <c r="IQD77" s="627"/>
      <c r="IQE77" s="627"/>
      <c r="IQF77" s="627"/>
      <c r="IQG77" s="627"/>
      <c r="IQH77" s="627"/>
      <c r="IQI77" s="627"/>
      <c r="IQJ77" s="627"/>
      <c r="IQK77" s="627"/>
      <c r="IQL77" s="627"/>
      <c r="IQM77" s="627"/>
      <c r="IQN77" s="627"/>
      <c r="IQO77" s="627"/>
      <c r="IQP77" s="627"/>
      <c r="IQQ77" s="627"/>
      <c r="IQR77" s="627"/>
      <c r="IQS77" s="627"/>
      <c r="IQT77" s="627"/>
      <c r="IQU77" s="627"/>
      <c r="IQV77" s="627"/>
      <c r="IQW77" s="627"/>
      <c r="IQX77" s="627"/>
      <c r="IQY77" s="627"/>
      <c r="IQZ77" s="627"/>
      <c r="IRA77" s="627"/>
      <c r="IRB77" s="627"/>
      <c r="IRC77" s="627"/>
      <c r="IRD77" s="627"/>
      <c r="IRE77" s="627"/>
      <c r="IRF77" s="627"/>
      <c r="IRG77" s="627"/>
      <c r="IRH77" s="627"/>
      <c r="IRI77" s="627"/>
      <c r="IRJ77" s="627"/>
      <c r="IRK77" s="627"/>
      <c r="IRL77" s="627"/>
      <c r="IRM77" s="627"/>
      <c r="IRN77" s="627"/>
      <c r="IRO77" s="627"/>
      <c r="IRP77" s="627"/>
      <c r="IRQ77" s="627"/>
      <c r="IRR77" s="627"/>
      <c r="IRS77" s="627"/>
      <c r="IRT77" s="627"/>
      <c r="IRU77" s="627"/>
      <c r="IRV77" s="627"/>
      <c r="IRW77" s="627"/>
      <c r="IRX77" s="627"/>
      <c r="IRY77" s="627"/>
      <c r="IRZ77" s="627"/>
      <c r="ISA77" s="627"/>
      <c r="ISB77" s="627"/>
      <c r="ISC77" s="627"/>
      <c r="ISD77" s="627"/>
      <c r="ISE77" s="627"/>
      <c r="ISF77" s="627"/>
      <c r="ISG77" s="627"/>
      <c r="ISH77" s="627"/>
      <c r="ISI77" s="627"/>
      <c r="ISJ77" s="627"/>
      <c r="ISK77" s="627"/>
      <c r="ISL77" s="627"/>
      <c r="ISM77" s="627"/>
      <c r="ISN77" s="627"/>
      <c r="ISO77" s="627"/>
      <c r="ISP77" s="627"/>
      <c r="ISQ77" s="627"/>
      <c r="ISR77" s="627"/>
      <c r="ISS77" s="627"/>
      <c r="IST77" s="627"/>
      <c r="ISU77" s="627"/>
      <c r="ISV77" s="627"/>
      <c r="ISW77" s="627"/>
      <c r="ISX77" s="627"/>
      <c r="ISY77" s="627"/>
      <c r="ISZ77" s="627"/>
      <c r="ITA77" s="627"/>
      <c r="ITB77" s="627"/>
      <c r="ITC77" s="627"/>
      <c r="ITD77" s="627"/>
      <c r="ITE77" s="627"/>
      <c r="ITF77" s="627"/>
      <c r="ITG77" s="627"/>
      <c r="ITH77" s="627"/>
      <c r="ITI77" s="627"/>
      <c r="ITJ77" s="627"/>
      <c r="ITK77" s="627"/>
      <c r="ITL77" s="627"/>
      <c r="ITM77" s="627"/>
      <c r="ITN77" s="627"/>
      <c r="ITO77" s="627"/>
      <c r="ITP77" s="627"/>
      <c r="ITQ77" s="627"/>
      <c r="ITR77" s="627"/>
      <c r="ITS77" s="627"/>
      <c r="ITT77" s="627"/>
      <c r="ITU77" s="627"/>
      <c r="ITV77" s="627"/>
      <c r="ITW77" s="627"/>
      <c r="ITX77" s="627"/>
      <c r="ITY77" s="627"/>
      <c r="ITZ77" s="627"/>
      <c r="IUA77" s="627"/>
      <c r="IUB77" s="627"/>
      <c r="IUC77" s="627"/>
      <c r="IUD77" s="627"/>
      <c r="IUE77" s="627"/>
      <c r="IUF77" s="627"/>
      <c r="IUG77" s="627"/>
      <c r="IUH77" s="627"/>
      <c r="IUI77" s="627"/>
      <c r="IUJ77" s="627"/>
      <c r="IUK77" s="627"/>
      <c r="IUL77" s="627"/>
      <c r="IUM77" s="627"/>
      <c r="IUN77" s="627"/>
      <c r="IUO77" s="627"/>
      <c r="IUP77" s="627"/>
      <c r="IUQ77" s="627"/>
      <c r="IUR77" s="627"/>
      <c r="IUS77" s="627"/>
      <c r="IUT77" s="627"/>
      <c r="IUU77" s="627"/>
      <c r="IUV77" s="627"/>
      <c r="IUW77" s="627"/>
      <c r="IUX77" s="627"/>
      <c r="IUY77" s="627"/>
      <c r="IUZ77" s="627"/>
      <c r="IVA77" s="627"/>
      <c r="IVB77" s="627"/>
      <c r="IVC77" s="627"/>
      <c r="IVD77" s="627"/>
      <c r="IVE77" s="627"/>
      <c r="IVF77" s="627"/>
      <c r="IVG77" s="627"/>
      <c r="IVH77" s="627"/>
      <c r="IVI77" s="627"/>
      <c r="IVJ77" s="627"/>
      <c r="IVK77" s="627"/>
      <c r="IVL77" s="627"/>
      <c r="IVM77" s="627"/>
      <c r="IVN77" s="627"/>
      <c r="IVO77" s="627"/>
      <c r="IVP77" s="627"/>
      <c r="IVQ77" s="627"/>
      <c r="IVR77" s="627"/>
      <c r="IVS77" s="627"/>
      <c r="IVT77" s="627"/>
      <c r="IVU77" s="627"/>
      <c r="IVV77" s="627"/>
      <c r="IVW77" s="627"/>
      <c r="IVX77" s="627"/>
      <c r="IVY77" s="627"/>
      <c r="IVZ77" s="627"/>
      <c r="IWA77" s="627"/>
      <c r="IWB77" s="627"/>
      <c r="IWC77" s="627"/>
      <c r="IWD77" s="627"/>
      <c r="IWE77" s="627"/>
      <c r="IWF77" s="627"/>
      <c r="IWG77" s="627"/>
      <c r="IWH77" s="627"/>
      <c r="IWI77" s="627"/>
      <c r="IWJ77" s="627"/>
      <c r="IWK77" s="627"/>
      <c r="IWL77" s="627"/>
      <c r="IWM77" s="627"/>
      <c r="IWN77" s="627"/>
      <c r="IWO77" s="627"/>
      <c r="IWP77" s="627"/>
      <c r="IWQ77" s="627"/>
      <c r="IWR77" s="627"/>
      <c r="IWS77" s="627"/>
      <c r="IWT77" s="627"/>
      <c r="IWU77" s="627"/>
      <c r="IWV77" s="627"/>
      <c r="IWW77" s="627"/>
      <c r="IWX77" s="627"/>
      <c r="IWY77" s="627"/>
      <c r="IWZ77" s="627"/>
      <c r="IXA77" s="627"/>
      <c r="IXB77" s="627"/>
      <c r="IXC77" s="627"/>
      <c r="IXD77" s="627"/>
      <c r="IXE77" s="627"/>
      <c r="IXF77" s="627"/>
      <c r="IXG77" s="627"/>
      <c r="IXH77" s="627"/>
      <c r="IXI77" s="627"/>
      <c r="IXJ77" s="627"/>
      <c r="IXK77" s="627"/>
      <c r="IXL77" s="627"/>
      <c r="IXM77" s="627"/>
      <c r="IXN77" s="627"/>
      <c r="IXO77" s="627"/>
      <c r="IXP77" s="627"/>
      <c r="IXQ77" s="627"/>
      <c r="IXR77" s="627"/>
      <c r="IXS77" s="627"/>
      <c r="IXT77" s="627"/>
      <c r="IXU77" s="627"/>
      <c r="IXV77" s="627"/>
      <c r="IXW77" s="627"/>
      <c r="IXX77" s="627"/>
      <c r="IXY77" s="627"/>
      <c r="IXZ77" s="627"/>
      <c r="IYA77" s="627"/>
      <c r="IYB77" s="627"/>
      <c r="IYC77" s="627"/>
      <c r="IYD77" s="627"/>
      <c r="IYE77" s="627"/>
      <c r="IYF77" s="627"/>
      <c r="IYG77" s="627"/>
      <c r="IYH77" s="627"/>
      <c r="IYI77" s="627"/>
      <c r="IYJ77" s="627"/>
      <c r="IYK77" s="627"/>
      <c r="IYL77" s="627"/>
      <c r="IYM77" s="627"/>
      <c r="IYN77" s="627"/>
      <c r="IYO77" s="627"/>
      <c r="IYP77" s="627"/>
      <c r="IYQ77" s="627"/>
      <c r="IYR77" s="627"/>
      <c r="IYS77" s="627"/>
      <c r="IYT77" s="627"/>
      <c r="IYU77" s="627"/>
      <c r="IYV77" s="627"/>
      <c r="IYW77" s="627"/>
      <c r="IYX77" s="627"/>
      <c r="IYY77" s="627"/>
      <c r="IYZ77" s="627"/>
      <c r="IZA77" s="627"/>
      <c r="IZB77" s="627"/>
      <c r="IZC77" s="627"/>
      <c r="IZD77" s="627"/>
      <c r="IZE77" s="627"/>
      <c r="IZF77" s="627"/>
      <c r="IZG77" s="627"/>
      <c r="IZH77" s="627"/>
      <c r="IZI77" s="627"/>
      <c r="IZJ77" s="627"/>
      <c r="IZK77" s="627"/>
      <c r="IZL77" s="627"/>
      <c r="IZM77" s="627"/>
      <c r="IZN77" s="627"/>
      <c r="IZO77" s="627"/>
      <c r="IZP77" s="627"/>
      <c r="IZQ77" s="627"/>
      <c r="IZR77" s="627"/>
      <c r="IZS77" s="627"/>
      <c r="IZT77" s="627"/>
      <c r="IZU77" s="627"/>
      <c r="IZV77" s="627"/>
      <c r="IZW77" s="627"/>
      <c r="IZX77" s="627"/>
      <c r="IZY77" s="627"/>
      <c r="IZZ77" s="627"/>
      <c r="JAA77" s="627"/>
      <c r="JAB77" s="627"/>
      <c r="JAC77" s="627"/>
      <c r="JAD77" s="627"/>
      <c r="JAE77" s="627"/>
      <c r="JAF77" s="627"/>
      <c r="JAG77" s="627"/>
      <c r="JAH77" s="627"/>
      <c r="JAI77" s="627"/>
      <c r="JAJ77" s="627"/>
      <c r="JAK77" s="627"/>
      <c r="JAL77" s="627"/>
      <c r="JAM77" s="627"/>
      <c r="JAN77" s="627"/>
      <c r="JAO77" s="627"/>
      <c r="JAP77" s="627"/>
      <c r="JAQ77" s="627"/>
      <c r="JAR77" s="627"/>
      <c r="JAS77" s="627"/>
      <c r="JAT77" s="627"/>
      <c r="JAU77" s="627"/>
      <c r="JAV77" s="627"/>
      <c r="JAW77" s="627"/>
      <c r="JAX77" s="627"/>
      <c r="JAY77" s="627"/>
      <c r="JAZ77" s="627"/>
      <c r="JBA77" s="627"/>
      <c r="JBB77" s="627"/>
      <c r="JBC77" s="627"/>
      <c r="JBD77" s="627"/>
      <c r="JBE77" s="627"/>
      <c r="JBF77" s="627"/>
      <c r="JBG77" s="627"/>
      <c r="JBH77" s="627"/>
      <c r="JBI77" s="627"/>
      <c r="JBJ77" s="627"/>
      <c r="JBK77" s="627"/>
      <c r="JBL77" s="627"/>
      <c r="JBM77" s="627"/>
      <c r="JBN77" s="627"/>
      <c r="JBO77" s="627"/>
      <c r="JBP77" s="627"/>
      <c r="JBQ77" s="627"/>
      <c r="JBR77" s="627"/>
      <c r="JBS77" s="627"/>
      <c r="JBT77" s="627"/>
      <c r="JBU77" s="627"/>
      <c r="JBV77" s="627"/>
      <c r="JBW77" s="627"/>
      <c r="JBX77" s="627"/>
      <c r="JBY77" s="627"/>
      <c r="JBZ77" s="627"/>
      <c r="JCA77" s="627"/>
      <c r="JCB77" s="627"/>
      <c r="JCC77" s="627"/>
      <c r="JCD77" s="627"/>
      <c r="JCE77" s="627"/>
      <c r="JCF77" s="627"/>
      <c r="JCG77" s="627"/>
      <c r="JCH77" s="627"/>
      <c r="JCI77" s="627"/>
      <c r="JCJ77" s="627"/>
      <c r="JCK77" s="627"/>
      <c r="JCL77" s="627"/>
      <c r="JCM77" s="627"/>
      <c r="JCN77" s="627"/>
      <c r="JCO77" s="627"/>
      <c r="JCP77" s="627"/>
      <c r="JCQ77" s="627"/>
      <c r="JCR77" s="627"/>
      <c r="JCS77" s="627"/>
      <c r="JCT77" s="627"/>
      <c r="JCU77" s="627"/>
      <c r="JCV77" s="627"/>
      <c r="JCW77" s="627"/>
      <c r="JCX77" s="627"/>
      <c r="JCY77" s="627"/>
      <c r="JCZ77" s="627"/>
      <c r="JDA77" s="627"/>
      <c r="JDB77" s="627"/>
      <c r="JDC77" s="627"/>
      <c r="JDD77" s="627"/>
      <c r="JDE77" s="627"/>
      <c r="JDF77" s="627"/>
      <c r="JDG77" s="627"/>
      <c r="JDH77" s="627"/>
      <c r="JDI77" s="627"/>
      <c r="JDJ77" s="627"/>
      <c r="JDK77" s="627"/>
      <c r="JDL77" s="627"/>
      <c r="JDM77" s="627"/>
      <c r="JDN77" s="627"/>
      <c r="JDO77" s="627"/>
      <c r="JDP77" s="627"/>
      <c r="JDQ77" s="627"/>
      <c r="JDR77" s="627"/>
      <c r="JDS77" s="627"/>
      <c r="JDT77" s="627"/>
      <c r="JDU77" s="627"/>
      <c r="JDV77" s="627"/>
      <c r="JDW77" s="627"/>
      <c r="JDX77" s="627"/>
      <c r="JDY77" s="627"/>
      <c r="JDZ77" s="627"/>
      <c r="JEA77" s="627"/>
      <c r="JEB77" s="627"/>
      <c r="JEC77" s="627"/>
      <c r="JED77" s="627"/>
      <c r="JEE77" s="627"/>
      <c r="JEF77" s="627"/>
      <c r="JEG77" s="627"/>
      <c r="JEH77" s="627"/>
      <c r="JEI77" s="627"/>
      <c r="JEJ77" s="627"/>
      <c r="JEK77" s="627"/>
      <c r="JEL77" s="627"/>
      <c r="JEM77" s="627"/>
      <c r="JEN77" s="627"/>
      <c r="JEO77" s="627"/>
      <c r="JEP77" s="627"/>
      <c r="JEQ77" s="627"/>
      <c r="JER77" s="627"/>
      <c r="JES77" s="627"/>
      <c r="JET77" s="627"/>
      <c r="JEU77" s="627"/>
      <c r="JEV77" s="627"/>
      <c r="JEW77" s="627"/>
      <c r="JEX77" s="627"/>
      <c r="JEY77" s="627"/>
      <c r="JEZ77" s="627"/>
      <c r="JFA77" s="627"/>
      <c r="JFB77" s="627"/>
      <c r="JFC77" s="627"/>
      <c r="JFD77" s="627"/>
      <c r="JFE77" s="627"/>
      <c r="JFF77" s="627"/>
      <c r="JFG77" s="627"/>
      <c r="JFH77" s="627"/>
      <c r="JFI77" s="627"/>
      <c r="JFJ77" s="627"/>
      <c r="JFK77" s="627"/>
      <c r="JFL77" s="627"/>
      <c r="JFM77" s="627"/>
      <c r="JFN77" s="627"/>
      <c r="JFO77" s="627"/>
      <c r="JFP77" s="627"/>
      <c r="JFQ77" s="627"/>
      <c r="JFR77" s="627"/>
      <c r="JFS77" s="627"/>
      <c r="JFT77" s="627"/>
      <c r="JFU77" s="627"/>
      <c r="JFV77" s="627"/>
      <c r="JFW77" s="627"/>
      <c r="JFX77" s="627"/>
      <c r="JFY77" s="627"/>
      <c r="JFZ77" s="627"/>
      <c r="JGA77" s="627"/>
      <c r="JGB77" s="627"/>
      <c r="JGC77" s="627"/>
      <c r="JGD77" s="627"/>
      <c r="JGE77" s="627"/>
      <c r="JGF77" s="627"/>
      <c r="JGG77" s="627"/>
      <c r="JGH77" s="627"/>
      <c r="JGI77" s="627"/>
      <c r="JGJ77" s="627"/>
      <c r="JGK77" s="627"/>
      <c r="JGL77" s="627"/>
      <c r="JGM77" s="627"/>
      <c r="JGN77" s="627"/>
      <c r="JGO77" s="627"/>
      <c r="JGP77" s="627"/>
      <c r="JGQ77" s="627"/>
      <c r="JGR77" s="627"/>
      <c r="JGS77" s="627"/>
      <c r="JGT77" s="627"/>
      <c r="JGU77" s="627"/>
      <c r="JGV77" s="627"/>
      <c r="JGW77" s="627"/>
      <c r="JGX77" s="627"/>
      <c r="JGY77" s="627"/>
      <c r="JGZ77" s="627"/>
      <c r="JHA77" s="627"/>
      <c r="JHB77" s="627"/>
      <c r="JHC77" s="627"/>
      <c r="JHD77" s="627"/>
      <c r="JHE77" s="627"/>
      <c r="JHF77" s="627"/>
      <c r="JHG77" s="627"/>
      <c r="JHH77" s="627"/>
      <c r="JHI77" s="627"/>
      <c r="JHJ77" s="627"/>
      <c r="JHK77" s="627"/>
      <c r="JHL77" s="627"/>
      <c r="JHM77" s="627"/>
      <c r="JHN77" s="627"/>
      <c r="JHO77" s="627"/>
      <c r="JHP77" s="627"/>
      <c r="JHQ77" s="627"/>
      <c r="JHR77" s="627"/>
      <c r="JHS77" s="627"/>
      <c r="JHT77" s="627"/>
      <c r="JHU77" s="627"/>
      <c r="JHV77" s="627"/>
      <c r="JHW77" s="627"/>
      <c r="JHX77" s="627"/>
      <c r="JHY77" s="627"/>
      <c r="JHZ77" s="627"/>
      <c r="JIA77" s="627"/>
      <c r="JIB77" s="627"/>
      <c r="JIC77" s="627"/>
      <c r="JID77" s="627"/>
      <c r="JIE77" s="627"/>
      <c r="JIF77" s="627"/>
      <c r="JIG77" s="627"/>
      <c r="JIH77" s="627"/>
      <c r="JII77" s="627"/>
      <c r="JIJ77" s="627"/>
      <c r="JIK77" s="627"/>
      <c r="JIL77" s="627"/>
      <c r="JIM77" s="627"/>
      <c r="JIN77" s="627"/>
      <c r="JIO77" s="627"/>
      <c r="JIP77" s="627"/>
      <c r="JIQ77" s="627"/>
      <c r="JIR77" s="627"/>
      <c r="JIS77" s="627"/>
      <c r="JIT77" s="627"/>
      <c r="JIU77" s="627"/>
      <c r="JIV77" s="627"/>
      <c r="JIW77" s="627"/>
      <c r="JIX77" s="627"/>
      <c r="JIY77" s="627"/>
      <c r="JIZ77" s="627"/>
      <c r="JJA77" s="627"/>
      <c r="JJB77" s="627"/>
      <c r="JJC77" s="627"/>
      <c r="JJD77" s="627"/>
      <c r="JJE77" s="627"/>
      <c r="JJF77" s="627"/>
      <c r="JJG77" s="627"/>
      <c r="JJH77" s="627"/>
      <c r="JJI77" s="627"/>
      <c r="JJJ77" s="627"/>
      <c r="JJK77" s="627"/>
      <c r="JJL77" s="627"/>
      <c r="JJM77" s="627"/>
      <c r="JJN77" s="627"/>
      <c r="JJO77" s="627"/>
      <c r="JJP77" s="627"/>
      <c r="JJQ77" s="627"/>
      <c r="JJR77" s="627"/>
      <c r="JJS77" s="627"/>
      <c r="JJT77" s="627"/>
      <c r="JJU77" s="627"/>
      <c r="JJV77" s="627"/>
      <c r="JJW77" s="627"/>
      <c r="JJX77" s="627"/>
      <c r="JJY77" s="627"/>
      <c r="JJZ77" s="627"/>
      <c r="JKA77" s="627"/>
      <c r="JKB77" s="627"/>
      <c r="JKC77" s="627"/>
      <c r="JKD77" s="627"/>
      <c r="JKE77" s="627"/>
      <c r="JKF77" s="627"/>
      <c r="JKG77" s="627"/>
      <c r="JKH77" s="627"/>
      <c r="JKI77" s="627"/>
      <c r="JKJ77" s="627"/>
      <c r="JKK77" s="627"/>
      <c r="JKL77" s="627"/>
      <c r="JKM77" s="627"/>
      <c r="JKN77" s="627"/>
      <c r="JKO77" s="627"/>
      <c r="JKP77" s="627"/>
      <c r="JKQ77" s="627"/>
      <c r="JKR77" s="627"/>
      <c r="JKS77" s="627"/>
      <c r="JKT77" s="627"/>
      <c r="JKU77" s="627"/>
      <c r="JKV77" s="627"/>
      <c r="JKW77" s="627"/>
      <c r="JKX77" s="627"/>
      <c r="JKY77" s="627"/>
      <c r="JKZ77" s="627"/>
      <c r="JLA77" s="627"/>
      <c r="JLB77" s="627"/>
      <c r="JLC77" s="627"/>
      <c r="JLD77" s="627"/>
      <c r="JLE77" s="627"/>
      <c r="JLF77" s="627"/>
      <c r="JLG77" s="627"/>
      <c r="JLH77" s="627"/>
      <c r="JLI77" s="627"/>
      <c r="JLJ77" s="627"/>
      <c r="JLK77" s="627"/>
      <c r="JLL77" s="627"/>
      <c r="JLM77" s="627"/>
      <c r="JLN77" s="627"/>
      <c r="JLO77" s="627"/>
      <c r="JLP77" s="627"/>
      <c r="JLQ77" s="627"/>
      <c r="JLR77" s="627"/>
      <c r="JLS77" s="627"/>
      <c r="JLT77" s="627"/>
      <c r="JLU77" s="627"/>
      <c r="JLV77" s="627"/>
      <c r="JLW77" s="627"/>
      <c r="JLX77" s="627"/>
      <c r="JLY77" s="627"/>
      <c r="JLZ77" s="627"/>
      <c r="JMA77" s="627"/>
      <c r="JMB77" s="627"/>
      <c r="JMC77" s="627"/>
      <c r="JMD77" s="627"/>
      <c r="JME77" s="627"/>
      <c r="JMF77" s="627"/>
      <c r="JMG77" s="627"/>
      <c r="JMH77" s="627"/>
      <c r="JMI77" s="627"/>
      <c r="JMJ77" s="627"/>
      <c r="JMK77" s="627"/>
      <c r="JML77" s="627"/>
      <c r="JMM77" s="627"/>
      <c r="JMN77" s="627"/>
      <c r="JMO77" s="627"/>
      <c r="JMP77" s="627"/>
      <c r="JMQ77" s="627"/>
      <c r="JMR77" s="627"/>
      <c r="JMS77" s="627"/>
      <c r="JMT77" s="627"/>
      <c r="JMU77" s="627"/>
      <c r="JMV77" s="627"/>
      <c r="JMW77" s="627"/>
      <c r="JMX77" s="627"/>
      <c r="JMY77" s="627"/>
      <c r="JMZ77" s="627"/>
      <c r="JNA77" s="627"/>
      <c r="JNB77" s="627"/>
      <c r="JNC77" s="627"/>
      <c r="JND77" s="627"/>
      <c r="JNE77" s="627"/>
      <c r="JNF77" s="627"/>
      <c r="JNG77" s="627"/>
      <c r="JNH77" s="627"/>
      <c r="JNI77" s="627"/>
      <c r="JNJ77" s="627"/>
      <c r="JNK77" s="627"/>
      <c r="JNL77" s="627"/>
      <c r="JNM77" s="627"/>
      <c r="JNN77" s="627"/>
      <c r="JNO77" s="627"/>
      <c r="JNP77" s="627"/>
      <c r="JNQ77" s="627"/>
      <c r="JNR77" s="627"/>
      <c r="JNS77" s="627"/>
      <c r="JNT77" s="627"/>
      <c r="JNU77" s="627"/>
      <c r="JNV77" s="627"/>
      <c r="JNW77" s="627"/>
      <c r="JNX77" s="627"/>
      <c r="JNY77" s="627"/>
      <c r="JNZ77" s="627"/>
      <c r="JOA77" s="627"/>
      <c r="JOB77" s="627"/>
      <c r="JOC77" s="627"/>
      <c r="JOD77" s="627"/>
      <c r="JOE77" s="627"/>
      <c r="JOF77" s="627"/>
      <c r="JOG77" s="627"/>
      <c r="JOH77" s="627"/>
      <c r="JOI77" s="627"/>
      <c r="JOJ77" s="627"/>
      <c r="JOK77" s="627"/>
      <c r="JOL77" s="627"/>
      <c r="JOM77" s="627"/>
      <c r="JON77" s="627"/>
      <c r="JOO77" s="627"/>
      <c r="JOP77" s="627"/>
      <c r="JOQ77" s="627"/>
      <c r="JOR77" s="627"/>
      <c r="JOS77" s="627"/>
      <c r="JOT77" s="627"/>
      <c r="JOU77" s="627"/>
      <c r="JOV77" s="627"/>
      <c r="JOW77" s="627"/>
      <c r="JOX77" s="627"/>
      <c r="JOY77" s="627"/>
      <c r="JOZ77" s="627"/>
      <c r="JPA77" s="627"/>
      <c r="JPB77" s="627"/>
      <c r="JPC77" s="627"/>
      <c r="JPD77" s="627"/>
      <c r="JPE77" s="627"/>
      <c r="JPF77" s="627"/>
      <c r="JPG77" s="627"/>
      <c r="JPH77" s="627"/>
      <c r="JPI77" s="627"/>
      <c r="JPJ77" s="627"/>
      <c r="JPK77" s="627"/>
      <c r="JPL77" s="627"/>
      <c r="JPM77" s="627"/>
      <c r="JPN77" s="627"/>
      <c r="JPO77" s="627"/>
      <c r="JPP77" s="627"/>
      <c r="JPQ77" s="627"/>
      <c r="JPR77" s="627"/>
      <c r="JPS77" s="627"/>
      <c r="JPT77" s="627"/>
      <c r="JPU77" s="627"/>
      <c r="JPV77" s="627"/>
      <c r="JPW77" s="627"/>
      <c r="JPX77" s="627"/>
      <c r="JPY77" s="627"/>
      <c r="JPZ77" s="627"/>
      <c r="JQA77" s="627"/>
      <c r="JQB77" s="627"/>
      <c r="JQC77" s="627"/>
      <c r="JQD77" s="627"/>
      <c r="JQE77" s="627"/>
      <c r="JQF77" s="627"/>
      <c r="JQG77" s="627"/>
      <c r="JQH77" s="627"/>
      <c r="JQI77" s="627"/>
      <c r="JQJ77" s="627"/>
      <c r="JQK77" s="627"/>
      <c r="JQL77" s="627"/>
      <c r="JQM77" s="627"/>
      <c r="JQN77" s="627"/>
      <c r="JQO77" s="627"/>
      <c r="JQP77" s="627"/>
      <c r="JQQ77" s="627"/>
      <c r="JQR77" s="627"/>
      <c r="JQS77" s="627"/>
      <c r="JQT77" s="627"/>
      <c r="JQU77" s="627"/>
      <c r="JQV77" s="627"/>
      <c r="JQW77" s="627"/>
      <c r="JQX77" s="627"/>
      <c r="JQY77" s="627"/>
      <c r="JQZ77" s="627"/>
      <c r="JRA77" s="627"/>
      <c r="JRB77" s="627"/>
      <c r="JRC77" s="627"/>
      <c r="JRD77" s="627"/>
      <c r="JRE77" s="627"/>
      <c r="JRF77" s="627"/>
      <c r="JRG77" s="627"/>
      <c r="JRH77" s="627"/>
      <c r="JRI77" s="627"/>
      <c r="JRJ77" s="627"/>
      <c r="JRK77" s="627"/>
      <c r="JRL77" s="627"/>
      <c r="JRM77" s="627"/>
      <c r="JRN77" s="627"/>
      <c r="JRO77" s="627"/>
      <c r="JRP77" s="627"/>
      <c r="JRQ77" s="627"/>
      <c r="JRR77" s="627"/>
      <c r="JRS77" s="627"/>
      <c r="JRT77" s="627"/>
      <c r="JRU77" s="627"/>
      <c r="JRV77" s="627"/>
      <c r="JRW77" s="627"/>
      <c r="JRX77" s="627"/>
      <c r="JRY77" s="627"/>
      <c r="JRZ77" s="627"/>
      <c r="JSA77" s="627"/>
      <c r="JSB77" s="627"/>
      <c r="JSC77" s="627"/>
      <c r="JSD77" s="627"/>
      <c r="JSE77" s="627"/>
      <c r="JSF77" s="627"/>
      <c r="JSG77" s="627"/>
      <c r="JSH77" s="627"/>
      <c r="JSI77" s="627"/>
      <c r="JSJ77" s="627"/>
      <c r="JSK77" s="627"/>
      <c r="JSL77" s="627"/>
      <c r="JSM77" s="627"/>
      <c r="JSN77" s="627"/>
      <c r="JSO77" s="627"/>
      <c r="JSP77" s="627"/>
      <c r="JSQ77" s="627"/>
      <c r="JSR77" s="627"/>
      <c r="JSS77" s="627"/>
      <c r="JST77" s="627"/>
      <c r="JSU77" s="627"/>
      <c r="JSV77" s="627"/>
      <c r="JSW77" s="627"/>
      <c r="JSX77" s="627"/>
      <c r="JSY77" s="627"/>
      <c r="JSZ77" s="627"/>
      <c r="JTA77" s="627"/>
      <c r="JTB77" s="627"/>
      <c r="JTC77" s="627"/>
      <c r="JTD77" s="627"/>
      <c r="JTE77" s="627"/>
      <c r="JTF77" s="627"/>
      <c r="JTG77" s="627"/>
      <c r="JTH77" s="627"/>
      <c r="JTI77" s="627"/>
      <c r="JTJ77" s="627"/>
      <c r="JTK77" s="627"/>
      <c r="JTL77" s="627"/>
      <c r="JTM77" s="627"/>
      <c r="JTN77" s="627"/>
      <c r="JTO77" s="627"/>
      <c r="JTP77" s="627"/>
      <c r="JTQ77" s="627"/>
      <c r="JTR77" s="627"/>
      <c r="JTS77" s="627"/>
      <c r="JTT77" s="627"/>
      <c r="JTU77" s="627"/>
      <c r="JTV77" s="627"/>
      <c r="JTW77" s="627"/>
      <c r="JTX77" s="627"/>
      <c r="JTY77" s="627"/>
      <c r="JTZ77" s="627"/>
      <c r="JUA77" s="627"/>
      <c r="JUB77" s="627"/>
      <c r="JUC77" s="627"/>
      <c r="JUD77" s="627"/>
      <c r="JUE77" s="627"/>
      <c r="JUF77" s="627"/>
      <c r="JUG77" s="627"/>
      <c r="JUH77" s="627"/>
      <c r="JUI77" s="627"/>
      <c r="JUJ77" s="627"/>
      <c r="JUK77" s="627"/>
      <c r="JUL77" s="627"/>
      <c r="JUM77" s="627"/>
      <c r="JUN77" s="627"/>
      <c r="JUO77" s="627"/>
      <c r="JUP77" s="627"/>
      <c r="JUQ77" s="627"/>
      <c r="JUR77" s="627"/>
      <c r="JUS77" s="627"/>
      <c r="JUT77" s="627"/>
      <c r="JUU77" s="627"/>
      <c r="JUV77" s="627"/>
      <c r="JUW77" s="627"/>
      <c r="JUX77" s="627"/>
      <c r="JUY77" s="627"/>
      <c r="JUZ77" s="627"/>
      <c r="JVA77" s="627"/>
      <c r="JVB77" s="627"/>
      <c r="JVC77" s="627"/>
      <c r="JVD77" s="627"/>
      <c r="JVE77" s="627"/>
      <c r="JVF77" s="627"/>
      <c r="JVG77" s="627"/>
      <c r="JVH77" s="627"/>
      <c r="JVI77" s="627"/>
      <c r="JVJ77" s="627"/>
      <c r="JVK77" s="627"/>
      <c r="JVL77" s="627"/>
      <c r="JVM77" s="627"/>
      <c r="JVN77" s="627"/>
      <c r="JVO77" s="627"/>
      <c r="JVP77" s="627"/>
      <c r="JVQ77" s="627"/>
      <c r="JVR77" s="627"/>
      <c r="JVS77" s="627"/>
      <c r="JVT77" s="627"/>
      <c r="JVU77" s="627"/>
      <c r="JVV77" s="627"/>
      <c r="JVW77" s="627"/>
      <c r="JVX77" s="627"/>
      <c r="JVY77" s="627"/>
      <c r="JVZ77" s="627"/>
      <c r="JWA77" s="627"/>
      <c r="JWB77" s="627"/>
      <c r="JWC77" s="627"/>
      <c r="JWD77" s="627"/>
      <c r="JWE77" s="627"/>
      <c r="JWF77" s="627"/>
      <c r="JWG77" s="627"/>
      <c r="JWH77" s="627"/>
      <c r="JWI77" s="627"/>
      <c r="JWJ77" s="627"/>
      <c r="JWK77" s="627"/>
      <c r="JWL77" s="627"/>
      <c r="JWM77" s="627"/>
      <c r="JWN77" s="627"/>
      <c r="JWO77" s="627"/>
      <c r="JWP77" s="627"/>
      <c r="JWQ77" s="627"/>
      <c r="JWR77" s="627"/>
      <c r="JWS77" s="627"/>
      <c r="JWT77" s="627"/>
      <c r="JWU77" s="627"/>
      <c r="JWV77" s="627"/>
      <c r="JWW77" s="627"/>
      <c r="JWX77" s="627"/>
      <c r="JWY77" s="627"/>
      <c r="JWZ77" s="627"/>
      <c r="JXA77" s="627"/>
      <c r="JXB77" s="627"/>
      <c r="JXC77" s="627"/>
      <c r="JXD77" s="627"/>
      <c r="JXE77" s="627"/>
      <c r="JXF77" s="627"/>
      <c r="JXG77" s="627"/>
      <c r="JXH77" s="627"/>
      <c r="JXI77" s="627"/>
      <c r="JXJ77" s="627"/>
      <c r="JXK77" s="627"/>
      <c r="JXL77" s="627"/>
      <c r="JXM77" s="627"/>
      <c r="JXN77" s="627"/>
      <c r="JXO77" s="627"/>
      <c r="JXP77" s="627"/>
      <c r="JXQ77" s="627"/>
      <c r="JXR77" s="627"/>
      <c r="JXS77" s="627"/>
      <c r="JXT77" s="627"/>
      <c r="JXU77" s="627"/>
      <c r="JXV77" s="627"/>
      <c r="JXW77" s="627"/>
      <c r="JXX77" s="627"/>
      <c r="JXY77" s="627"/>
      <c r="JXZ77" s="627"/>
      <c r="JYA77" s="627"/>
      <c r="JYB77" s="627"/>
      <c r="JYC77" s="627"/>
      <c r="JYD77" s="627"/>
      <c r="JYE77" s="627"/>
      <c r="JYF77" s="627"/>
      <c r="JYG77" s="627"/>
      <c r="JYH77" s="627"/>
      <c r="JYI77" s="627"/>
      <c r="JYJ77" s="627"/>
      <c r="JYK77" s="627"/>
      <c r="JYL77" s="627"/>
      <c r="JYM77" s="627"/>
      <c r="JYN77" s="627"/>
      <c r="JYO77" s="627"/>
      <c r="JYP77" s="627"/>
      <c r="JYQ77" s="627"/>
      <c r="JYR77" s="627"/>
      <c r="JYS77" s="627"/>
      <c r="JYT77" s="627"/>
      <c r="JYU77" s="627"/>
      <c r="JYV77" s="627"/>
      <c r="JYW77" s="627"/>
      <c r="JYX77" s="627"/>
      <c r="JYY77" s="627"/>
      <c r="JYZ77" s="627"/>
      <c r="JZA77" s="627"/>
      <c r="JZB77" s="627"/>
      <c r="JZC77" s="627"/>
      <c r="JZD77" s="627"/>
      <c r="JZE77" s="627"/>
      <c r="JZF77" s="627"/>
      <c r="JZG77" s="627"/>
      <c r="JZH77" s="627"/>
      <c r="JZI77" s="627"/>
      <c r="JZJ77" s="627"/>
      <c r="JZK77" s="627"/>
      <c r="JZL77" s="627"/>
      <c r="JZM77" s="627"/>
      <c r="JZN77" s="627"/>
      <c r="JZO77" s="627"/>
      <c r="JZP77" s="627"/>
      <c r="JZQ77" s="627"/>
      <c r="JZR77" s="627"/>
      <c r="JZS77" s="627"/>
      <c r="JZT77" s="627"/>
      <c r="JZU77" s="627"/>
      <c r="JZV77" s="627"/>
      <c r="JZW77" s="627"/>
      <c r="JZX77" s="627"/>
      <c r="JZY77" s="627"/>
      <c r="JZZ77" s="627"/>
      <c r="KAA77" s="627"/>
      <c r="KAB77" s="627"/>
      <c r="KAC77" s="627"/>
      <c r="KAD77" s="627"/>
      <c r="KAE77" s="627"/>
      <c r="KAF77" s="627"/>
      <c r="KAG77" s="627"/>
      <c r="KAH77" s="627"/>
      <c r="KAI77" s="627"/>
      <c r="KAJ77" s="627"/>
      <c r="KAK77" s="627"/>
      <c r="KAL77" s="627"/>
      <c r="KAM77" s="627"/>
      <c r="KAN77" s="627"/>
      <c r="KAO77" s="627"/>
      <c r="KAP77" s="627"/>
      <c r="KAQ77" s="627"/>
      <c r="KAR77" s="627"/>
      <c r="KAS77" s="627"/>
      <c r="KAT77" s="627"/>
      <c r="KAU77" s="627"/>
      <c r="KAV77" s="627"/>
      <c r="KAW77" s="627"/>
      <c r="KAX77" s="627"/>
      <c r="KAY77" s="627"/>
      <c r="KAZ77" s="627"/>
      <c r="KBA77" s="627"/>
      <c r="KBB77" s="627"/>
      <c r="KBC77" s="627"/>
      <c r="KBD77" s="627"/>
      <c r="KBE77" s="627"/>
      <c r="KBF77" s="627"/>
      <c r="KBG77" s="627"/>
      <c r="KBH77" s="627"/>
      <c r="KBI77" s="627"/>
      <c r="KBJ77" s="627"/>
      <c r="KBK77" s="627"/>
      <c r="KBL77" s="627"/>
      <c r="KBM77" s="627"/>
      <c r="KBN77" s="627"/>
      <c r="KBO77" s="627"/>
      <c r="KBP77" s="627"/>
      <c r="KBQ77" s="627"/>
      <c r="KBR77" s="627"/>
      <c r="KBS77" s="627"/>
      <c r="KBT77" s="627"/>
      <c r="KBU77" s="627"/>
      <c r="KBV77" s="627"/>
      <c r="KBW77" s="627"/>
      <c r="KBX77" s="627"/>
      <c r="KBY77" s="627"/>
      <c r="KBZ77" s="627"/>
      <c r="KCA77" s="627"/>
      <c r="KCB77" s="627"/>
      <c r="KCC77" s="627"/>
      <c r="KCD77" s="627"/>
      <c r="KCE77" s="627"/>
      <c r="KCF77" s="627"/>
      <c r="KCG77" s="627"/>
      <c r="KCH77" s="627"/>
      <c r="KCI77" s="627"/>
      <c r="KCJ77" s="627"/>
      <c r="KCK77" s="627"/>
      <c r="KCL77" s="627"/>
      <c r="KCM77" s="627"/>
      <c r="KCN77" s="627"/>
      <c r="KCO77" s="627"/>
      <c r="KCP77" s="627"/>
      <c r="KCQ77" s="627"/>
      <c r="KCR77" s="627"/>
      <c r="KCS77" s="627"/>
      <c r="KCT77" s="627"/>
      <c r="KCU77" s="627"/>
      <c r="KCV77" s="627"/>
      <c r="KCW77" s="627"/>
      <c r="KCX77" s="627"/>
      <c r="KCY77" s="627"/>
      <c r="KCZ77" s="627"/>
      <c r="KDA77" s="627"/>
      <c r="KDB77" s="627"/>
      <c r="KDC77" s="627"/>
      <c r="KDD77" s="627"/>
      <c r="KDE77" s="627"/>
      <c r="KDF77" s="627"/>
      <c r="KDG77" s="627"/>
      <c r="KDH77" s="627"/>
      <c r="KDI77" s="627"/>
      <c r="KDJ77" s="627"/>
      <c r="KDK77" s="627"/>
      <c r="KDL77" s="627"/>
      <c r="KDM77" s="627"/>
      <c r="KDN77" s="627"/>
      <c r="KDO77" s="627"/>
      <c r="KDP77" s="627"/>
      <c r="KDQ77" s="627"/>
      <c r="KDR77" s="627"/>
      <c r="KDS77" s="627"/>
      <c r="KDT77" s="627"/>
      <c r="KDU77" s="627"/>
      <c r="KDV77" s="627"/>
      <c r="KDW77" s="627"/>
      <c r="KDX77" s="627"/>
      <c r="KDY77" s="627"/>
      <c r="KDZ77" s="627"/>
      <c r="KEA77" s="627"/>
      <c r="KEB77" s="627"/>
      <c r="KEC77" s="627"/>
      <c r="KED77" s="627"/>
      <c r="KEE77" s="627"/>
      <c r="KEF77" s="627"/>
      <c r="KEG77" s="627"/>
      <c r="KEH77" s="627"/>
      <c r="KEI77" s="627"/>
      <c r="KEJ77" s="627"/>
      <c r="KEK77" s="627"/>
      <c r="KEL77" s="627"/>
      <c r="KEM77" s="627"/>
      <c r="KEN77" s="627"/>
      <c r="KEO77" s="627"/>
      <c r="KEP77" s="627"/>
      <c r="KEQ77" s="627"/>
      <c r="KER77" s="627"/>
      <c r="KES77" s="627"/>
      <c r="KET77" s="627"/>
      <c r="KEU77" s="627"/>
      <c r="KEV77" s="627"/>
      <c r="KEW77" s="627"/>
      <c r="KEX77" s="627"/>
      <c r="KEY77" s="627"/>
      <c r="KEZ77" s="627"/>
      <c r="KFA77" s="627"/>
      <c r="KFB77" s="627"/>
      <c r="KFC77" s="627"/>
      <c r="KFD77" s="627"/>
      <c r="KFE77" s="627"/>
      <c r="KFF77" s="627"/>
      <c r="KFG77" s="627"/>
      <c r="KFH77" s="627"/>
      <c r="KFI77" s="627"/>
      <c r="KFJ77" s="627"/>
      <c r="KFK77" s="627"/>
      <c r="KFL77" s="627"/>
      <c r="KFM77" s="627"/>
      <c r="KFN77" s="627"/>
      <c r="KFO77" s="627"/>
      <c r="KFP77" s="627"/>
      <c r="KFQ77" s="627"/>
      <c r="KFR77" s="627"/>
      <c r="KFS77" s="627"/>
      <c r="KFT77" s="627"/>
      <c r="KFU77" s="627"/>
      <c r="KFV77" s="627"/>
      <c r="KFW77" s="627"/>
      <c r="KFX77" s="627"/>
      <c r="KFY77" s="627"/>
      <c r="KFZ77" s="627"/>
      <c r="KGA77" s="627"/>
      <c r="KGB77" s="627"/>
      <c r="KGC77" s="627"/>
      <c r="KGD77" s="627"/>
      <c r="KGE77" s="627"/>
      <c r="KGF77" s="627"/>
      <c r="KGG77" s="627"/>
      <c r="KGH77" s="627"/>
      <c r="KGI77" s="627"/>
      <c r="KGJ77" s="627"/>
      <c r="KGK77" s="627"/>
      <c r="KGL77" s="627"/>
      <c r="KGM77" s="627"/>
      <c r="KGN77" s="627"/>
      <c r="KGO77" s="627"/>
      <c r="KGP77" s="627"/>
      <c r="KGQ77" s="627"/>
      <c r="KGR77" s="627"/>
      <c r="KGS77" s="627"/>
      <c r="KGT77" s="627"/>
      <c r="KGU77" s="627"/>
      <c r="KGV77" s="627"/>
      <c r="KGW77" s="627"/>
      <c r="KGX77" s="627"/>
      <c r="KGY77" s="627"/>
      <c r="KGZ77" s="627"/>
      <c r="KHA77" s="627"/>
      <c r="KHB77" s="627"/>
      <c r="KHC77" s="627"/>
      <c r="KHD77" s="627"/>
      <c r="KHE77" s="627"/>
      <c r="KHF77" s="627"/>
      <c r="KHG77" s="627"/>
      <c r="KHH77" s="627"/>
      <c r="KHI77" s="627"/>
      <c r="KHJ77" s="627"/>
      <c r="KHK77" s="627"/>
      <c r="KHL77" s="627"/>
      <c r="KHM77" s="627"/>
      <c r="KHN77" s="627"/>
      <c r="KHO77" s="627"/>
      <c r="KHP77" s="627"/>
      <c r="KHQ77" s="627"/>
      <c r="KHR77" s="627"/>
      <c r="KHS77" s="627"/>
      <c r="KHT77" s="627"/>
      <c r="KHU77" s="627"/>
      <c r="KHV77" s="627"/>
      <c r="KHW77" s="627"/>
      <c r="KHX77" s="627"/>
      <c r="KHY77" s="627"/>
      <c r="KHZ77" s="627"/>
      <c r="KIA77" s="627"/>
      <c r="KIB77" s="627"/>
      <c r="KIC77" s="627"/>
      <c r="KID77" s="627"/>
      <c r="KIE77" s="627"/>
      <c r="KIF77" s="627"/>
      <c r="KIG77" s="627"/>
      <c r="KIH77" s="627"/>
      <c r="KII77" s="627"/>
      <c r="KIJ77" s="627"/>
      <c r="KIK77" s="627"/>
      <c r="KIL77" s="627"/>
      <c r="KIM77" s="627"/>
      <c r="KIN77" s="627"/>
      <c r="KIO77" s="627"/>
      <c r="KIP77" s="627"/>
      <c r="KIQ77" s="627"/>
      <c r="KIR77" s="627"/>
      <c r="KIS77" s="627"/>
      <c r="KIT77" s="627"/>
      <c r="KIU77" s="627"/>
      <c r="KIV77" s="627"/>
      <c r="KIW77" s="627"/>
      <c r="KIX77" s="627"/>
      <c r="KIY77" s="627"/>
      <c r="KIZ77" s="627"/>
      <c r="KJA77" s="627"/>
      <c r="KJB77" s="627"/>
      <c r="KJC77" s="627"/>
      <c r="KJD77" s="627"/>
      <c r="KJE77" s="627"/>
      <c r="KJF77" s="627"/>
      <c r="KJG77" s="627"/>
      <c r="KJH77" s="627"/>
      <c r="KJI77" s="627"/>
      <c r="KJJ77" s="627"/>
      <c r="KJK77" s="627"/>
      <c r="KJL77" s="627"/>
      <c r="KJM77" s="627"/>
      <c r="KJN77" s="627"/>
      <c r="KJO77" s="627"/>
      <c r="KJP77" s="627"/>
      <c r="KJQ77" s="627"/>
      <c r="KJR77" s="627"/>
      <c r="KJS77" s="627"/>
      <c r="KJT77" s="627"/>
      <c r="KJU77" s="627"/>
      <c r="KJV77" s="627"/>
      <c r="KJW77" s="627"/>
      <c r="KJX77" s="627"/>
      <c r="KJY77" s="627"/>
      <c r="KJZ77" s="627"/>
      <c r="KKA77" s="627"/>
      <c r="KKB77" s="627"/>
      <c r="KKC77" s="627"/>
      <c r="KKD77" s="627"/>
      <c r="KKE77" s="627"/>
      <c r="KKF77" s="627"/>
      <c r="KKG77" s="627"/>
      <c r="KKH77" s="627"/>
      <c r="KKI77" s="627"/>
      <c r="KKJ77" s="627"/>
      <c r="KKK77" s="627"/>
      <c r="KKL77" s="627"/>
      <c r="KKM77" s="627"/>
      <c r="KKN77" s="627"/>
      <c r="KKO77" s="627"/>
      <c r="KKP77" s="627"/>
      <c r="KKQ77" s="627"/>
      <c r="KKR77" s="627"/>
      <c r="KKS77" s="627"/>
      <c r="KKT77" s="627"/>
      <c r="KKU77" s="627"/>
      <c r="KKV77" s="627"/>
      <c r="KKW77" s="627"/>
      <c r="KKX77" s="627"/>
      <c r="KKY77" s="627"/>
      <c r="KKZ77" s="627"/>
      <c r="KLA77" s="627"/>
      <c r="KLB77" s="627"/>
      <c r="KLC77" s="627"/>
      <c r="KLD77" s="627"/>
      <c r="KLE77" s="627"/>
      <c r="KLF77" s="627"/>
      <c r="KLG77" s="627"/>
      <c r="KLH77" s="627"/>
      <c r="KLI77" s="627"/>
      <c r="KLJ77" s="627"/>
      <c r="KLK77" s="627"/>
      <c r="KLL77" s="627"/>
      <c r="KLM77" s="627"/>
      <c r="KLN77" s="627"/>
      <c r="KLO77" s="627"/>
      <c r="KLP77" s="627"/>
      <c r="KLQ77" s="627"/>
      <c r="KLR77" s="627"/>
      <c r="KLS77" s="627"/>
      <c r="KLT77" s="627"/>
      <c r="KLU77" s="627"/>
      <c r="KLV77" s="627"/>
      <c r="KLW77" s="627"/>
      <c r="KLX77" s="627"/>
      <c r="KLY77" s="627"/>
      <c r="KLZ77" s="627"/>
      <c r="KMA77" s="627"/>
      <c r="KMB77" s="627"/>
      <c r="KMC77" s="627"/>
      <c r="KMD77" s="627"/>
      <c r="KME77" s="627"/>
      <c r="KMF77" s="627"/>
      <c r="KMG77" s="627"/>
      <c r="KMH77" s="627"/>
      <c r="KMI77" s="627"/>
      <c r="KMJ77" s="627"/>
      <c r="KMK77" s="627"/>
      <c r="KML77" s="627"/>
      <c r="KMM77" s="627"/>
      <c r="KMN77" s="627"/>
      <c r="KMO77" s="627"/>
      <c r="KMP77" s="627"/>
      <c r="KMQ77" s="627"/>
      <c r="KMR77" s="627"/>
      <c r="KMS77" s="627"/>
      <c r="KMT77" s="627"/>
      <c r="KMU77" s="627"/>
      <c r="KMV77" s="627"/>
      <c r="KMW77" s="627"/>
      <c r="KMX77" s="627"/>
      <c r="KMY77" s="627"/>
      <c r="KMZ77" s="627"/>
      <c r="KNA77" s="627"/>
      <c r="KNB77" s="627"/>
      <c r="KNC77" s="627"/>
      <c r="KND77" s="627"/>
      <c r="KNE77" s="627"/>
      <c r="KNF77" s="627"/>
      <c r="KNG77" s="627"/>
      <c r="KNH77" s="627"/>
      <c r="KNI77" s="627"/>
      <c r="KNJ77" s="627"/>
      <c r="KNK77" s="627"/>
      <c r="KNL77" s="627"/>
      <c r="KNM77" s="627"/>
      <c r="KNN77" s="627"/>
      <c r="KNO77" s="627"/>
      <c r="KNP77" s="627"/>
      <c r="KNQ77" s="627"/>
      <c r="KNR77" s="627"/>
      <c r="KNS77" s="627"/>
      <c r="KNT77" s="627"/>
      <c r="KNU77" s="627"/>
      <c r="KNV77" s="627"/>
      <c r="KNW77" s="627"/>
      <c r="KNX77" s="627"/>
      <c r="KNY77" s="627"/>
      <c r="KNZ77" s="627"/>
      <c r="KOA77" s="627"/>
      <c r="KOB77" s="627"/>
      <c r="KOC77" s="627"/>
      <c r="KOD77" s="627"/>
      <c r="KOE77" s="627"/>
      <c r="KOF77" s="627"/>
      <c r="KOG77" s="627"/>
      <c r="KOH77" s="627"/>
      <c r="KOI77" s="627"/>
      <c r="KOJ77" s="627"/>
      <c r="KOK77" s="627"/>
      <c r="KOL77" s="627"/>
      <c r="KOM77" s="627"/>
      <c r="KON77" s="627"/>
      <c r="KOO77" s="627"/>
      <c r="KOP77" s="627"/>
      <c r="KOQ77" s="627"/>
      <c r="KOR77" s="627"/>
      <c r="KOS77" s="627"/>
      <c r="KOT77" s="627"/>
      <c r="KOU77" s="627"/>
      <c r="KOV77" s="627"/>
      <c r="KOW77" s="627"/>
      <c r="KOX77" s="627"/>
      <c r="KOY77" s="627"/>
      <c r="KOZ77" s="627"/>
      <c r="KPA77" s="627"/>
      <c r="KPB77" s="627"/>
      <c r="KPC77" s="627"/>
      <c r="KPD77" s="627"/>
      <c r="KPE77" s="627"/>
      <c r="KPF77" s="627"/>
      <c r="KPG77" s="627"/>
      <c r="KPH77" s="627"/>
      <c r="KPI77" s="627"/>
      <c r="KPJ77" s="627"/>
      <c r="KPK77" s="627"/>
      <c r="KPL77" s="627"/>
      <c r="KPM77" s="627"/>
      <c r="KPN77" s="627"/>
      <c r="KPO77" s="627"/>
      <c r="KPP77" s="627"/>
      <c r="KPQ77" s="627"/>
      <c r="KPR77" s="627"/>
      <c r="KPS77" s="627"/>
      <c r="KPT77" s="627"/>
      <c r="KPU77" s="627"/>
      <c r="KPV77" s="627"/>
      <c r="KPW77" s="627"/>
      <c r="KPX77" s="627"/>
      <c r="KPY77" s="627"/>
      <c r="KPZ77" s="627"/>
      <c r="KQA77" s="627"/>
      <c r="KQB77" s="627"/>
      <c r="KQC77" s="627"/>
      <c r="KQD77" s="627"/>
      <c r="KQE77" s="627"/>
      <c r="KQF77" s="627"/>
      <c r="KQG77" s="627"/>
      <c r="KQH77" s="627"/>
      <c r="KQI77" s="627"/>
      <c r="KQJ77" s="627"/>
      <c r="KQK77" s="627"/>
      <c r="KQL77" s="627"/>
      <c r="KQM77" s="627"/>
      <c r="KQN77" s="627"/>
      <c r="KQO77" s="627"/>
      <c r="KQP77" s="627"/>
      <c r="KQQ77" s="627"/>
      <c r="KQR77" s="627"/>
      <c r="KQS77" s="627"/>
      <c r="KQT77" s="627"/>
      <c r="KQU77" s="627"/>
      <c r="KQV77" s="627"/>
      <c r="KQW77" s="627"/>
      <c r="KQX77" s="627"/>
      <c r="KQY77" s="627"/>
      <c r="KQZ77" s="627"/>
      <c r="KRA77" s="627"/>
      <c r="KRB77" s="627"/>
      <c r="KRC77" s="627"/>
      <c r="KRD77" s="627"/>
      <c r="KRE77" s="627"/>
      <c r="KRF77" s="627"/>
      <c r="KRG77" s="627"/>
      <c r="KRH77" s="627"/>
      <c r="KRI77" s="627"/>
      <c r="KRJ77" s="627"/>
      <c r="KRK77" s="627"/>
      <c r="KRL77" s="627"/>
      <c r="KRM77" s="627"/>
      <c r="KRN77" s="627"/>
      <c r="KRO77" s="627"/>
      <c r="KRP77" s="627"/>
      <c r="KRQ77" s="627"/>
      <c r="KRR77" s="627"/>
      <c r="KRS77" s="627"/>
      <c r="KRT77" s="627"/>
      <c r="KRU77" s="627"/>
      <c r="KRV77" s="627"/>
      <c r="KRW77" s="627"/>
      <c r="KRX77" s="627"/>
      <c r="KRY77" s="627"/>
      <c r="KRZ77" s="627"/>
      <c r="KSA77" s="627"/>
      <c r="KSB77" s="627"/>
      <c r="KSC77" s="627"/>
      <c r="KSD77" s="627"/>
      <c r="KSE77" s="627"/>
      <c r="KSF77" s="627"/>
      <c r="KSG77" s="627"/>
      <c r="KSH77" s="627"/>
      <c r="KSI77" s="627"/>
      <c r="KSJ77" s="627"/>
      <c r="KSK77" s="627"/>
      <c r="KSL77" s="627"/>
      <c r="KSM77" s="627"/>
      <c r="KSN77" s="627"/>
      <c r="KSO77" s="627"/>
      <c r="KSP77" s="627"/>
      <c r="KSQ77" s="627"/>
      <c r="KSR77" s="627"/>
      <c r="KSS77" s="627"/>
      <c r="KST77" s="627"/>
      <c r="KSU77" s="627"/>
      <c r="KSV77" s="627"/>
      <c r="KSW77" s="627"/>
      <c r="KSX77" s="627"/>
      <c r="KSY77" s="627"/>
      <c r="KSZ77" s="627"/>
      <c r="KTA77" s="627"/>
      <c r="KTB77" s="627"/>
      <c r="KTC77" s="627"/>
      <c r="KTD77" s="627"/>
      <c r="KTE77" s="627"/>
      <c r="KTF77" s="627"/>
      <c r="KTG77" s="627"/>
      <c r="KTH77" s="627"/>
      <c r="KTI77" s="627"/>
      <c r="KTJ77" s="627"/>
      <c r="KTK77" s="627"/>
      <c r="KTL77" s="627"/>
      <c r="KTM77" s="627"/>
      <c r="KTN77" s="627"/>
      <c r="KTO77" s="627"/>
      <c r="KTP77" s="627"/>
      <c r="KTQ77" s="627"/>
      <c r="KTR77" s="627"/>
      <c r="KTS77" s="627"/>
      <c r="KTT77" s="627"/>
      <c r="KTU77" s="627"/>
      <c r="KTV77" s="627"/>
      <c r="KTW77" s="627"/>
      <c r="KTX77" s="627"/>
      <c r="KTY77" s="627"/>
      <c r="KTZ77" s="627"/>
      <c r="KUA77" s="627"/>
      <c r="KUB77" s="627"/>
      <c r="KUC77" s="627"/>
      <c r="KUD77" s="627"/>
      <c r="KUE77" s="627"/>
      <c r="KUF77" s="627"/>
      <c r="KUG77" s="627"/>
      <c r="KUH77" s="627"/>
      <c r="KUI77" s="627"/>
      <c r="KUJ77" s="627"/>
      <c r="KUK77" s="627"/>
      <c r="KUL77" s="627"/>
      <c r="KUM77" s="627"/>
      <c r="KUN77" s="627"/>
      <c r="KUO77" s="627"/>
      <c r="KUP77" s="627"/>
      <c r="KUQ77" s="627"/>
      <c r="KUR77" s="627"/>
      <c r="KUS77" s="627"/>
      <c r="KUT77" s="627"/>
      <c r="KUU77" s="627"/>
      <c r="KUV77" s="627"/>
      <c r="KUW77" s="627"/>
      <c r="KUX77" s="627"/>
      <c r="KUY77" s="627"/>
      <c r="KUZ77" s="627"/>
      <c r="KVA77" s="627"/>
      <c r="KVB77" s="627"/>
      <c r="KVC77" s="627"/>
      <c r="KVD77" s="627"/>
      <c r="KVE77" s="627"/>
      <c r="KVF77" s="627"/>
      <c r="KVG77" s="627"/>
      <c r="KVH77" s="627"/>
      <c r="KVI77" s="627"/>
      <c r="KVJ77" s="627"/>
      <c r="KVK77" s="627"/>
      <c r="KVL77" s="627"/>
      <c r="KVM77" s="627"/>
      <c r="KVN77" s="627"/>
      <c r="KVO77" s="627"/>
      <c r="KVP77" s="627"/>
      <c r="KVQ77" s="627"/>
      <c r="KVR77" s="627"/>
      <c r="KVS77" s="627"/>
      <c r="KVT77" s="627"/>
      <c r="KVU77" s="627"/>
      <c r="KVV77" s="627"/>
      <c r="KVW77" s="627"/>
      <c r="KVX77" s="627"/>
      <c r="KVY77" s="627"/>
      <c r="KVZ77" s="627"/>
      <c r="KWA77" s="627"/>
      <c r="KWB77" s="627"/>
      <c r="KWC77" s="627"/>
      <c r="KWD77" s="627"/>
      <c r="KWE77" s="627"/>
      <c r="KWF77" s="627"/>
      <c r="KWG77" s="627"/>
      <c r="KWH77" s="627"/>
      <c r="KWI77" s="627"/>
      <c r="KWJ77" s="627"/>
      <c r="KWK77" s="627"/>
      <c r="KWL77" s="627"/>
      <c r="KWM77" s="627"/>
      <c r="KWN77" s="627"/>
      <c r="KWO77" s="627"/>
      <c r="KWP77" s="627"/>
      <c r="KWQ77" s="627"/>
      <c r="KWR77" s="627"/>
      <c r="KWS77" s="627"/>
      <c r="KWT77" s="627"/>
      <c r="KWU77" s="627"/>
      <c r="KWV77" s="627"/>
      <c r="KWW77" s="627"/>
      <c r="KWX77" s="627"/>
      <c r="KWY77" s="627"/>
      <c r="KWZ77" s="627"/>
      <c r="KXA77" s="627"/>
      <c r="KXB77" s="627"/>
      <c r="KXC77" s="627"/>
      <c r="KXD77" s="627"/>
      <c r="KXE77" s="627"/>
      <c r="KXF77" s="627"/>
      <c r="KXG77" s="627"/>
      <c r="KXH77" s="627"/>
      <c r="KXI77" s="627"/>
      <c r="KXJ77" s="627"/>
      <c r="KXK77" s="627"/>
      <c r="KXL77" s="627"/>
      <c r="KXM77" s="627"/>
      <c r="KXN77" s="627"/>
      <c r="KXO77" s="627"/>
      <c r="KXP77" s="627"/>
      <c r="KXQ77" s="627"/>
      <c r="KXR77" s="627"/>
      <c r="KXS77" s="627"/>
      <c r="KXT77" s="627"/>
      <c r="KXU77" s="627"/>
      <c r="KXV77" s="627"/>
      <c r="KXW77" s="627"/>
      <c r="KXX77" s="627"/>
      <c r="KXY77" s="627"/>
      <c r="KXZ77" s="627"/>
      <c r="KYA77" s="627"/>
      <c r="KYB77" s="627"/>
      <c r="KYC77" s="627"/>
      <c r="KYD77" s="627"/>
      <c r="KYE77" s="627"/>
      <c r="KYF77" s="627"/>
      <c r="KYG77" s="627"/>
      <c r="KYH77" s="627"/>
      <c r="KYI77" s="627"/>
      <c r="KYJ77" s="627"/>
      <c r="KYK77" s="627"/>
      <c r="KYL77" s="627"/>
      <c r="KYM77" s="627"/>
      <c r="KYN77" s="627"/>
      <c r="KYO77" s="627"/>
      <c r="KYP77" s="627"/>
      <c r="KYQ77" s="627"/>
      <c r="KYR77" s="627"/>
      <c r="KYS77" s="627"/>
      <c r="KYT77" s="627"/>
      <c r="KYU77" s="627"/>
      <c r="KYV77" s="627"/>
      <c r="KYW77" s="627"/>
      <c r="KYX77" s="627"/>
      <c r="KYY77" s="627"/>
      <c r="KYZ77" s="627"/>
      <c r="KZA77" s="627"/>
      <c r="KZB77" s="627"/>
      <c r="KZC77" s="627"/>
      <c r="KZD77" s="627"/>
      <c r="KZE77" s="627"/>
      <c r="KZF77" s="627"/>
      <c r="KZG77" s="627"/>
      <c r="KZH77" s="627"/>
      <c r="KZI77" s="627"/>
      <c r="KZJ77" s="627"/>
      <c r="KZK77" s="627"/>
      <c r="KZL77" s="627"/>
      <c r="KZM77" s="627"/>
      <c r="KZN77" s="627"/>
      <c r="KZO77" s="627"/>
      <c r="KZP77" s="627"/>
      <c r="KZQ77" s="627"/>
      <c r="KZR77" s="627"/>
      <c r="KZS77" s="627"/>
      <c r="KZT77" s="627"/>
      <c r="KZU77" s="627"/>
      <c r="KZV77" s="627"/>
      <c r="KZW77" s="627"/>
      <c r="KZX77" s="627"/>
      <c r="KZY77" s="627"/>
      <c r="KZZ77" s="627"/>
      <c r="LAA77" s="627"/>
      <c r="LAB77" s="627"/>
      <c r="LAC77" s="627"/>
      <c r="LAD77" s="627"/>
      <c r="LAE77" s="627"/>
      <c r="LAF77" s="627"/>
      <c r="LAG77" s="627"/>
      <c r="LAH77" s="627"/>
      <c r="LAI77" s="627"/>
      <c r="LAJ77" s="627"/>
      <c r="LAK77" s="627"/>
      <c r="LAL77" s="627"/>
      <c r="LAM77" s="627"/>
      <c r="LAN77" s="627"/>
      <c r="LAO77" s="627"/>
      <c r="LAP77" s="627"/>
      <c r="LAQ77" s="627"/>
      <c r="LAR77" s="627"/>
      <c r="LAS77" s="627"/>
      <c r="LAT77" s="627"/>
      <c r="LAU77" s="627"/>
      <c r="LAV77" s="627"/>
      <c r="LAW77" s="627"/>
      <c r="LAX77" s="627"/>
      <c r="LAY77" s="627"/>
      <c r="LAZ77" s="627"/>
      <c r="LBA77" s="627"/>
      <c r="LBB77" s="627"/>
      <c r="LBC77" s="627"/>
      <c r="LBD77" s="627"/>
      <c r="LBE77" s="627"/>
      <c r="LBF77" s="627"/>
      <c r="LBG77" s="627"/>
      <c r="LBH77" s="627"/>
      <c r="LBI77" s="627"/>
      <c r="LBJ77" s="627"/>
      <c r="LBK77" s="627"/>
      <c r="LBL77" s="627"/>
      <c r="LBM77" s="627"/>
      <c r="LBN77" s="627"/>
      <c r="LBO77" s="627"/>
      <c r="LBP77" s="627"/>
      <c r="LBQ77" s="627"/>
      <c r="LBR77" s="627"/>
      <c r="LBS77" s="627"/>
      <c r="LBT77" s="627"/>
      <c r="LBU77" s="627"/>
      <c r="LBV77" s="627"/>
      <c r="LBW77" s="627"/>
      <c r="LBX77" s="627"/>
      <c r="LBY77" s="627"/>
      <c r="LBZ77" s="627"/>
      <c r="LCA77" s="627"/>
      <c r="LCB77" s="627"/>
      <c r="LCC77" s="627"/>
      <c r="LCD77" s="627"/>
      <c r="LCE77" s="627"/>
      <c r="LCF77" s="627"/>
      <c r="LCG77" s="627"/>
      <c r="LCH77" s="627"/>
      <c r="LCI77" s="627"/>
      <c r="LCJ77" s="627"/>
      <c r="LCK77" s="627"/>
      <c r="LCL77" s="627"/>
      <c r="LCM77" s="627"/>
      <c r="LCN77" s="627"/>
      <c r="LCO77" s="627"/>
      <c r="LCP77" s="627"/>
      <c r="LCQ77" s="627"/>
      <c r="LCR77" s="627"/>
      <c r="LCS77" s="627"/>
      <c r="LCT77" s="627"/>
      <c r="LCU77" s="627"/>
      <c r="LCV77" s="627"/>
      <c r="LCW77" s="627"/>
      <c r="LCX77" s="627"/>
      <c r="LCY77" s="627"/>
      <c r="LCZ77" s="627"/>
      <c r="LDA77" s="627"/>
      <c r="LDB77" s="627"/>
      <c r="LDC77" s="627"/>
      <c r="LDD77" s="627"/>
      <c r="LDE77" s="627"/>
      <c r="LDF77" s="627"/>
      <c r="LDG77" s="627"/>
      <c r="LDH77" s="627"/>
      <c r="LDI77" s="627"/>
      <c r="LDJ77" s="627"/>
      <c r="LDK77" s="627"/>
      <c r="LDL77" s="627"/>
      <c r="LDM77" s="627"/>
      <c r="LDN77" s="627"/>
      <c r="LDO77" s="627"/>
      <c r="LDP77" s="627"/>
      <c r="LDQ77" s="627"/>
      <c r="LDR77" s="627"/>
      <c r="LDS77" s="627"/>
      <c r="LDT77" s="627"/>
      <c r="LDU77" s="627"/>
      <c r="LDV77" s="627"/>
      <c r="LDW77" s="627"/>
      <c r="LDX77" s="627"/>
      <c r="LDY77" s="627"/>
      <c r="LDZ77" s="627"/>
      <c r="LEA77" s="627"/>
      <c r="LEB77" s="627"/>
      <c r="LEC77" s="627"/>
      <c r="LED77" s="627"/>
      <c r="LEE77" s="627"/>
      <c r="LEF77" s="627"/>
      <c r="LEG77" s="627"/>
      <c r="LEH77" s="627"/>
      <c r="LEI77" s="627"/>
      <c r="LEJ77" s="627"/>
      <c r="LEK77" s="627"/>
      <c r="LEL77" s="627"/>
      <c r="LEM77" s="627"/>
      <c r="LEN77" s="627"/>
      <c r="LEO77" s="627"/>
      <c r="LEP77" s="627"/>
      <c r="LEQ77" s="627"/>
      <c r="LER77" s="627"/>
      <c r="LES77" s="627"/>
      <c r="LET77" s="627"/>
      <c r="LEU77" s="627"/>
      <c r="LEV77" s="627"/>
      <c r="LEW77" s="627"/>
      <c r="LEX77" s="627"/>
      <c r="LEY77" s="627"/>
      <c r="LEZ77" s="627"/>
      <c r="LFA77" s="627"/>
      <c r="LFB77" s="627"/>
      <c r="LFC77" s="627"/>
      <c r="LFD77" s="627"/>
      <c r="LFE77" s="627"/>
      <c r="LFF77" s="627"/>
      <c r="LFG77" s="627"/>
      <c r="LFH77" s="627"/>
      <c r="LFI77" s="627"/>
      <c r="LFJ77" s="627"/>
      <c r="LFK77" s="627"/>
      <c r="LFL77" s="627"/>
      <c r="LFM77" s="627"/>
      <c r="LFN77" s="627"/>
      <c r="LFO77" s="627"/>
      <c r="LFP77" s="627"/>
      <c r="LFQ77" s="627"/>
      <c r="LFR77" s="627"/>
      <c r="LFS77" s="627"/>
      <c r="LFT77" s="627"/>
      <c r="LFU77" s="627"/>
      <c r="LFV77" s="627"/>
      <c r="LFW77" s="627"/>
      <c r="LFX77" s="627"/>
      <c r="LFY77" s="627"/>
      <c r="LFZ77" s="627"/>
      <c r="LGA77" s="627"/>
      <c r="LGB77" s="627"/>
      <c r="LGC77" s="627"/>
      <c r="LGD77" s="627"/>
      <c r="LGE77" s="627"/>
      <c r="LGF77" s="627"/>
      <c r="LGG77" s="627"/>
      <c r="LGH77" s="627"/>
      <c r="LGI77" s="627"/>
      <c r="LGJ77" s="627"/>
      <c r="LGK77" s="627"/>
      <c r="LGL77" s="627"/>
      <c r="LGM77" s="627"/>
      <c r="LGN77" s="627"/>
      <c r="LGO77" s="627"/>
      <c r="LGP77" s="627"/>
      <c r="LGQ77" s="627"/>
      <c r="LGR77" s="627"/>
      <c r="LGS77" s="627"/>
      <c r="LGT77" s="627"/>
      <c r="LGU77" s="627"/>
      <c r="LGV77" s="627"/>
      <c r="LGW77" s="627"/>
      <c r="LGX77" s="627"/>
      <c r="LGY77" s="627"/>
      <c r="LGZ77" s="627"/>
      <c r="LHA77" s="627"/>
      <c r="LHB77" s="627"/>
      <c r="LHC77" s="627"/>
      <c r="LHD77" s="627"/>
      <c r="LHE77" s="627"/>
      <c r="LHF77" s="627"/>
      <c r="LHG77" s="627"/>
      <c r="LHH77" s="627"/>
      <c r="LHI77" s="627"/>
      <c r="LHJ77" s="627"/>
      <c r="LHK77" s="627"/>
      <c r="LHL77" s="627"/>
      <c r="LHM77" s="627"/>
      <c r="LHN77" s="627"/>
      <c r="LHO77" s="627"/>
      <c r="LHP77" s="627"/>
      <c r="LHQ77" s="627"/>
      <c r="LHR77" s="627"/>
      <c r="LHS77" s="627"/>
      <c r="LHT77" s="627"/>
      <c r="LHU77" s="627"/>
      <c r="LHV77" s="627"/>
      <c r="LHW77" s="627"/>
      <c r="LHX77" s="627"/>
      <c r="LHY77" s="627"/>
      <c r="LHZ77" s="627"/>
      <c r="LIA77" s="627"/>
      <c r="LIB77" s="627"/>
      <c r="LIC77" s="627"/>
      <c r="LID77" s="627"/>
      <c r="LIE77" s="627"/>
      <c r="LIF77" s="627"/>
      <c r="LIG77" s="627"/>
      <c r="LIH77" s="627"/>
      <c r="LII77" s="627"/>
      <c r="LIJ77" s="627"/>
      <c r="LIK77" s="627"/>
      <c r="LIL77" s="627"/>
      <c r="LIM77" s="627"/>
      <c r="LIN77" s="627"/>
      <c r="LIO77" s="627"/>
      <c r="LIP77" s="627"/>
      <c r="LIQ77" s="627"/>
      <c r="LIR77" s="627"/>
      <c r="LIS77" s="627"/>
      <c r="LIT77" s="627"/>
      <c r="LIU77" s="627"/>
      <c r="LIV77" s="627"/>
      <c r="LIW77" s="627"/>
      <c r="LIX77" s="627"/>
      <c r="LIY77" s="627"/>
      <c r="LIZ77" s="627"/>
      <c r="LJA77" s="627"/>
      <c r="LJB77" s="627"/>
      <c r="LJC77" s="627"/>
      <c r="LJD77" s="627"/>
      <c r="LJE77" s="627"/>
      <c r="LJF77" s="627"/>
      <c r="LJG77" s="627"/>
      <c r="LJH77" s="627"/>
      <c r="LJI77" s="627"/>
      <c r="LJJ77" s="627"/>
      <c r="LJK77" s="627"/>
      <c r="LJL77" s="627"/>
      <c r="LJM77" s="627"/>
      <c r="LJN77" s="627"/>
      <c r="LJO77" s="627"/>
      <c r="LJP77" s="627"/>
      <c r="LJQ77" s="627"/>
      <c r="LJR77" s="627"/>
      <c r="LJS77" s="627"/>
      <c r="LJT77" s="627"/>
      <c r="LJU77" s="627"/>
      <c r="LJV77" s="627"/>
      <c r="LJW77" s="627"/>
      <c r="LJX77" s="627"/>
      <c r="LJY77" s="627"/>
      <c r="LJZ77" s="627"/>
      <c r="LKA77" s="627"/>
      <c r="LKB77" s="627"/>
      <c r="LKC77" s="627"/>
      <c r="LKD77" s="627"/>
      <c r="LKE77" s="627"/>
      <c r="LKF77" s="627"/>
      <c r="LKG77" s="627"/>
      <c r="LKH77" s="627"/>
      <c r="LKI77" s="627"/>
      <c r="LKJ77" s="627"/>
      <c r="LKK77" s="627"/>
      <c r="LKL77" s="627"/>
      <c r="LKM77" s="627"/>
      <c r="LKN77" s="627"/>
      <c r="LKO77" s="627"/>
      <c r="LKP77" s="627"/>
      <c r="LKQ77" s="627"/>
      <c r="LKR77" s="627"/>
      <c r="LKS77" s="627"/>
      <c r="LKT77" s="627"/>
      <c r="LKU77" s="627"/>
      <c r="LKV77" s="627"/>
      <c r="LKW77" s="627"/>
      <c r="LKX77" s="627"/>
      <c r="LKY77" s="627"/>
      <c r="LKZ77" s="627"/>
      <c r="LLA77" s="627"/>
      <c r="LLB77" s="627"/>
      <c r="LLC77" s="627"/>
      <c r="LLD77" s="627"/>
      <c r="LLE77" s="627"/>
      <c r="LLF77" s="627"/>
      <c r="LLG77" s="627"/>
      <c r="LLH77" s="627"/>
      <c r="LLI77" s="627"/>
      <c r="LLJ77" s="627"/>
      <c r="LLK77" s="627"/>
      <c r="LLL77" s="627"/>
      <c r="LLM77" s="627"/>
      <c r="LLN77" s="627"/>
      <c r="LLO77" s="627"/>
      <c r="LLP77" s="627"/>
      <c r="LLQ77" s="627"/>
      <c r="LLR77" s="627"/>
      <c r="LLS77" s="627"/>
      <c r="LLT77" s="627"/>
      <c r="LLU77" s="627"/>
      <c r="LLV77" s="627"/>
      <c r="LLW77" s="627"/>
      <c r="LLX77" s="627"/>
      <c r="LLY77" s="627"/>
      <c r="LLZ77" s="627"/>
      <c r="LMA77" s="627"/>
      <c r="LMB77" s="627"/>
      <c r="LMC77" s="627"/>
      <c r="LMD77" s="627"/>
      <c r="LME77" s="627"/>
      <c r="LMF77" s="627"/>
      <c r="LMG77" s="627"/>
      <c r="LMH77" s="627"/>
      <c r="LMI77" s="627"/>
      <c r="LMJ77" s="627"/>
      <c r="LMK77" s="627"/>
      <c r="LML77" s="627"/>
      <c r="LMM77" s="627"/>
      <c r="LMN77" s="627"/>
      <c r="LMO77" s="627"/>
      <c r="LMP77" s="627"/>
      <c r="LMQ77" s="627"/>
      <c r="LMR77" s="627"/>
      <c r="LMS77" s="627"/>
      <c r="LMT77" s="627"/>
      <c r="LMU77" s="627"/>
      <c r="LMV77" s="627"/>
      <c r="LMW77" s="627"/>
      <c r="LMX77" s="627"/>
      <c r="LMY77" s="627"/>
      <c r="LMZ77" s="627"/>
      <c r="LNA77" s="627"/>
      <c r="LNB77" s="627"/>
      <c r="LNC77" s="627"/>
      <c r="LND77" s="627"/>
      <c r="LNE77" s="627"/>
      <c r="LNF77" s="627"/>
      <c r="LNG77" s="627"/>
      <c r="LNH77" s="627"/>
      <c r="LNI77" s="627"/>
      <c r="LNJ77" s="627"/>
      <c r="LNK77" s="627"/>
      <c r="LNL77" s="627"/>
      <c r="LNM77" s="627"/>
      <c r="LNN77" s="627"/>
      <c r="LNO77" s="627"/>
      <c r="LNP77" s="627"/>
      <c r="LNQ77" s="627"/>
      <c r="LNR77" s="627"/>
      <c r="LNS77" s="627"/>
      <c r="LNT77" s="627"/>
      <c r="LNU77" s="627"/>
      <c r="LNV77" s="627"/>
      <c r="LNW77" s="627"/>
      <c r="LNX77" s="627"/>
      <c r="LNY77" s="627"/>
      <c r="LNZ77" s="627"/>
      <c r="LOA77" s="627"/>
      <c r="LOB77" s="627"/>
      <c r="LOC77" s="627"/>
      <c r="LOD77" s="627"/>
      <c r="LOE77" s="627"/>
      <c r="LOF77" s="627"/>
      <c r="LOG77" s="627"/>
      <c r="LOH77" s="627"/>
      <c r="LOI77" s="627"/>
      <c r="LOJ77" s="627"/>
      <c r="LOK77" s="627"/>
      <c r="LOL77" s="627"/>
      <c r="LOM77" s="627"/>
      <c r="LON77" s="627"/>
      <c r="LOO77" s="627"/>
      <c r="LOP77" s="627"/>
      <c r="LOQ77" s="627"/>
      <c r="LOR77" s="627"/>
      <c r="LOS77" s="627"/>
      <c r="LOT77" s="627"/>
      <c r="LOU77" s="627"/>
      <c r="LOV77" s="627"/>
      <c r="LOW77" s="627"/>
      <c r="LOX77" s="627"/>
      <c r="LOY77" s="627"/>
      <c r="LOZ77" s="627"/>
      <c r="LPA77" s="627"/>
      <c r="LPB77" s="627"/>
      <c r="LPC77" s="627"/>
      <c r="LPD77" s="627"/>
      <c r="LPE77" s="627"/>
      <c r="LPF77" s="627"/>
      <c r="LPG77" s="627"/>
      <c r="LPH77" s="627"/>
      <c r="LPI77" s="627"/>
      <c r="LPJ77" s="627"/>
      <c r="LPK77" s="627"/>
      <c r="LPL77" s="627"/>
      <c r="LPM77" s="627"/>
      <c r="LPN77" s="627"/>
      <c r="LPO77" s="627"/>
      <c r="LPP77" s="627"/>
      <c r="LPQ77" s="627"/>
      <c r="LPR77" s="627"/>
      <c r="LPS77" s="627"/>
      <c r="LPT77" s="627"/>
      <c r="LPU77" s="627"/>
      <c r="LPV77" s="627"/>
      <c r="LPW77" s="627"/>
      <c r="LPX77" s="627"/>
      <c r="LPY77" s="627"/>
      <c r="LPZ77" s="627"/>
      <c r="LQA77" s="627"/>
      <c r="LQB77" s="627"/>
      <c r="LQC77" s="627"/>
      <c r="LQD77" s="627"/>
      <c r="LQE77" s="627"/>
      <c r="LQF77" s="627"/>
      <c r="LQG77" s="627"/>
      <c r="LQH77" s="627"/>
      <c r="LQI77" s="627"/>
      <c r="LQJ77" s="627"/>
      <c r="LQK77" s="627"/>
      <c r="LQL77" s="627"/>
      <c r="LQM77" s="627"/>
      <c r="LQN77" s="627"/>
      <c r="LQO77" s="627"/>
      <c r="LQP77" s="627"/>
      <c r="LQQ77" s="627"/>
      <c r="LQR77" s="627"/>
      <c r="LQS77" s="627"/>
      <c r="LQT77" s="627"/>
      <c r="LQU77" s="627"/>
      <c r="LQV77" s="627"/>
      <c r="LQW77" s="627"/>
      <c r="LQX77" s="627"/>
      <c r="LQY77" s="627"/>
      <c r="LQZ77" s="627"/>
      <c r="LRA77" s="627"/>
      <c r="LRB77" s="627"/>
      <c r="LRC77" s="627"/>
      <c r="LRD77" s="627"/>
      <c r="LRE77" s="627"/>
      <c r="LRF77" s="627"/>
      <c r="LRG77" s="627"/>
      <c r="LRH77" s="627"/>
      <c r="LRI77" s="627"/>
      <c r="LRJ77" s="627"/>
      <c r="LRK77" s="627"/>
      <c r="LRL77" s="627"/>
      <c r="LRM77" s="627"/>
      <c r="LRN77" s="627"/>
      <c r="LRO77" s="627"/>
      <c r="LRP77" s="627"/>
      <c r="LRQ77" s="627"/>
      <c r="LRR77" s="627"/>
      <c r="LRS77" s="627"/>
      <c r="LRT77" s="627"/>
      <c r="LRU77" s="627"/>
      <c r="LRV77" s="627"/>
      <c r="LRW77" s="627"/>
      <c r="LRX77" s="627"/>
      <c r="LRY77" s="627"/>
      <c r="LRZ77" s="627"/>
      <c r="LSA77" s="627"/>
      <c r="LSB77" s="627"/>
      <c r="LSC77" s="627"/>
      <c r="LSD77" s="627"/>
      <c r="LSE77" s="627"/>
      <c r="LSF77" s="627"/>
      <c r="LSG77" s="627"/>
      <c r="LSH77" s="627"/>
      <c r="LSI77" s="627"/>
      <c r="LSJ77" s="627"/>
      <c r="LSK77" s="627"/>
      <c r="LSL77" s="627"/>
      <c r="LSM77" s="627"/>
      <c r="LSN77" s="627"/>
      <c r="LSO77" s="627"/>
      <c r="LSP77" s="627"/>
      <c r="LSQ77" s="627"/>
      <c r="LSR77" s="627"/>
      <c r="LSS77" s="627"/>
      <c r="LST77" s="627"/>
      <c r="LSU77" s="627"/>
      <c r="LSV77" s="627"/>
      <c r="LSW77" s="627"/>
      <c r="LSX77" s="627"/>
      <c r="LSY77" s="627"/>
      <c r="LSZ77" s="627"/>
      <c r="LTA77" s="627"/>
      <c r="LTB77" s="627"/>
      <c r="LTC77" s="627"/>
      <c r="LTD77" s="627"/>
      <c r="LTE77" s="627"/>
      <c r="LTF77" s="627"/>
      <c r="LTG77" s="627"/>
      <c r="LTH77" s="627"/>
      <c r="LTI77" s="627"/>
      <c r="LTJ77" s="627"/>
      <c r="LTK77" s="627"/>
      <c r="LTL77" s="627"/>
      <c r="LTM77" s="627"/>
      <c r="LTN77" s="627"/>
      <c r="LTO77" s="627"/>
      <c r="LTP77" s="627"/>
      <c r="LTQ77" s="627"/>
      <c r="LTR77" s="627"/>
      <c r="LTS77" s="627"/>
      <c r="LTT77" s="627"/>
      <c r="LTU77" s="627"/>
      <c r="LTV77" s="627"/>
      <c r="LTW77" s="627"/>
      <c r="LTX77" s="627"/>
      <c r="LTY77" s="627"/>
      <c r="LTZ77" s="627"/>
      <c r="LUA77" s="627"/>
      <c r="LUB77" s="627"/>
      <c r="LUC77" s="627"/>
      <c r="LUD77" s="627"/>
      <c r="LUE77" s="627"/>
      <c r="LUF77" s="627"/>
      <c r="LUG77" s="627"/>
      <c r="LUH77" s="627"/>
      <c r="LUI77" s="627"/>
      <c r="LUJ77" s="627"/>
      <c r="LUK77" s="627"/>
      <c r="LUL77" s="627"/>
      <c r="LUM77" s="627"/>
      <c r="LUN77" s="627"/>
      <c r="LUO77" s="627"/>
      <c r="LUP77" s="627"/>
      <c r="LUQ77" s="627"/>
      <c r="LUR77" s="627"/>
      <c r="LUS77" s="627"/>
      <c r="LUT77" s="627"/>
      <c r="LUU77" s="627"/>
      <c r="LUV77" s="627"/>
      <c r="LUW77" s="627"/>
      <c r="LUX77" s="627"/>
      <c r="LUY77" s="627"/>
      <c r="LUZ77" s="627"/>
      <c r="LVA77" s="627"/>
      <c r="LVB77" s="627"/>
      <c r="LVC77" s="627"/>
      <c r="LVD77" s="627"/>
      <c r="LVE77" s="627"/>
      <c r="LVF77" s="627"/>
      <c r="LVG77" s="627"/>
      <c r="LVH77" s="627"/>
      <c r="LVI77" s="627"/>
      <c r="LVJ77" s="627"/>
      <c r="LVK77" s="627"/>
      <c r="LVL77" s="627"/>
      <c r="LVM77" s="627"/>
      <c r="LVN77" s="627"/>
      <c r="LVO77" s="627"/>
      <c r="LVP77" s="627"/>
      <c r="LVQ77" s="627"/>
      <c r="LVR77" s="627"/>
      <c r="LVS77" s="627"/>
      <c r="LVT77" s="627"/>
      <c r="LVU77" s="627"/>
      <c r="LVV77" s="627"/>
      <c r="LVW77" s="627"/>
      <c r="LVX77" s="627"/>
      <c r="LVY77" s="627"/>
      <c r="LVZ77" s="627"/>
      <c r="LWA77" s="627"/>
      <c r="LWB77" s="627"/>
      <c r="LWC77" s="627"/>
      <c r="LWD77" s="627"/>
      <c r="LWE77" s="627"/>
      <c r="LWF77" s="627"/>
      <c r="LWG77" s="627"/>
      <c r="LWH77" s="627"/>
      <c r="LWI77" s="627"/>
      <c r="LWJ77" s="627"/>
      <c r="LWK77" s="627"/>
      <c r="LWL77" s="627"/>
      <c r="LWM77" s="627"/>
      <c r="LWN77" s="627"/>
      <c r="LWO77" s="627"/>
      <c r="LWP77" s="627"/>
      <c r="LWQ77" s="627"/>
      <c r="LWR77" s="627"/>
      <c r="LWS77" s="627"/>
      <c r="LWT77" s="627"/>
      <c r="LWU77" s="627"/>
      <c r="LWV77" s="627"/>
      <c r="LWW77" s="627"/>
      <c r="LWX77" s="627"/>
      <c r="LWY77" s="627"/>
      <c r="LWZ77" s="627"/>
      <c r="LXA77" s="627"/>
      <c r="LXB77" s="627"/>
      <c r="LXC77" s="627"/>
      <c r="LXD77" s="627"/>
      <c r="LXE77" s="627"/>
      <c r="LXF77" s="627"/>
      <c r="LXG77" s="627"/>
      <c r="LXH77" s="627"/>
      <c r="LXI77" s="627"/>
      <c r="LXJ77" s="627"/>
      <c r="LXK77" s="627"/>
      <c r="LXL77" s="627"/>
      <c r="LXM77" s="627"/>
      <c r="LXN77" s="627"/>
      <c r="LXO77" s="627"/>
      <c r="LXP77" s="627"/>
      <c r="LXQ77" s="627"/>
      <c r="LXR77" s="627"/>
      <c r="LXS77" s="627"/>
      <c r="LXT77" s="627"/>
      <c r="LXU77" s="627"/>
      <c r="LXV77" s="627"/>
      <c r="LXW77" s="627"/>
      <c r="LXX77" s="627"/>
      <c r="LXY77" s="627"/>
      <c r="LXZ77" s="627"/>
      <c r="LYA77" s="627"/>
      <c r="LYB77" s="627"/>
      <c r="LYC77" s="627"/>
      <c r="LYD77" s="627"/>
      <c r="LYE77" s="627"/>
      <c r="LYF77" s="627"/>
      <c r="LYG77" s="627"/>
      <c r="LYH77" s="627"/>
      <c r="LYI77" s="627"/>
      <c r="LYJ77" s="627"/>
      <c r="LYK77" s="627"/>
      <c r="LYL77" s="627"/>
      <c r="LYM77" s="627"/>
      <c r="LYN77" s="627"/>
      <c r="LYO77" s="627"/>
      <c r="LYP77" s="627"/>
      <c r="LYQ77" s="627"/>
      <c r="LYR77" s="627"/>
      <c r="LYS77" s="627"/>
      <c r="LYT77" s="627"/>
      <c r="LYU77" s="627"/>
      <c r="LYV77" s="627"/>
      <c r="LYW77" s="627"/>
      <c r="LYX77" s="627"/>
      <c r="LYY77" s="627"/>
      <c r="LYZ77" s="627"/>
      <c r="LZA77" s="627"/>
      <c r="LZB77" s="627"/>
      <c r="LZC77" s="627"/>
      <c r="LZD77" s="627"/>
      <c r="LZE77" s="627"/>
      <c r="LZF77" s="627"/>
      <c r="LZG77" s="627"/>
      <c r="LZH77" s="627"/>
      <c r="LZI77" s="627"/>
      <c r="LZJ77" s="627"/>
      <c r="LZK77" s="627"/>
      <c r="LZL77" s="627"/>
      <c r="LZM77" s="627"/>
      <c r="LZN77" s="627"/>
      <c r="LZO77" s="627"/>
      <c r="LZP77" s="627"/>
      <c r="LZQ77" s="627"/>
      <c r="LZR77" s="627"/>
      <c r="LZS77" s="627"/>
      <c r="LZT77" s="627"/>
      <c r="LZU77" s="627"/>
      <c r="LZV77" s="627"/>
      <c r="LZW77" s="627"/>
      <c r="LZX77" s="627"/>
      <c r="LZY77" s="627"/>
      <c r="LZZ77" s="627"/>
      <c r="MAA77" s="627"/>
      <c r="MAB77" s="627"/>
      <c r="MAC77" s="627"/>
      <c r="MAD77" s="627"/>
      <c r="MAE77" s="627"/>
      <c r="MAF77" s="627"/>
      <c r="MAG77" s="627"/>
      <c r="MAH77" s="627"/>
      <c r="MAI77" s="627"/>
      <c r="MAJ77" s="627"/>
      <c r="MAK77" s="627"/>
      <c r="MAL77" s="627"/>
      <c r="MAM77" s="627"/>
      <c r="MAN77" s="627"/>
      <c r="MAO77" s="627"/>
      <c r="MAP77" s="627"/>
      <c r="MAQ77" s="627"/>
      <c r="MAR77" s="627"/>
      <c r="MAS77" s="627"/>
      <c r="MAT77" s="627"/>
      <c r="MAU77" s="627"/>
      <c r="MAV77" s="627"/>
      <c r="MAW77" s="627"/>
      <c r="MAX77" s="627"/>
      <c r="MAY77" s="627"/>
      <c r="MAZ77" s="627"/>
      <c r="MBA77" s="627"/>
      <c r="MBB77" s="627"/>
      <c r="MBC77" s="627"/>
      <c r="MBD77" s="627"/>
      <c r="MBE77" s="627"/>
      <c r="MBF77" s="627"/>
      <c r="MBG77" s="627"/>
      <c r="MBH77" s="627"/>
      <c r="MBI77" s="627"/>
      <c r="MBJ77" s="627"/>
      <c r="MBK77" s="627"/>
      <c r="MBL77" s="627"/>
      <c r="MBM77" s="627"/>
      <c r="MBN77" s="627"/>
      <c r="MBO77" s="627"/>
      <c r="MBP77" s="627"/>
      <c r="MBQ77" s="627"/>
      <c r="MBR77" s="627"/>
      <c r="MBS77" s="627"/>
      <c r="MBT77" s="627"/>
      <c r="MBU77" s="627"/>
      <c r="MBV77" s="627"/>
      <c r="MBW77" s="627"/>
      <c r="MBX77" s="627"/>
      <c r="MBY77" s="627"/>
      <c r="MBZ77" s="627"/>
      <c r="MCA77" s="627"/>
      <c r="MCB77" s="627"/>
      <c r="MCC77" s="627"/>
      <c r="MCD77" s="627"/>
      <c r="MCE77" s="627"/>
      <c r="MCF77" s="627"/>
      <c r="MCG77" s="627"/>
      <c r="MCH77" s="627"/>
      <c r="MCI77" s="627"/>
      <c r="MCJ77" s="627"/>
      <c r="MCK77" s="627"/>
      <c r="MCL77" s="627"/>
      <c r="MCM77" s="627"/>
      <c r="MCN77" s="627"/>
      <c r="MCO77" s="627"/>
      <c r="MCP77" s="627"/>
      <c r="MCQ77" s="627"/>
      <c r="MCR77" s="627"/>
      <c r="MCS77" s="627"/>
      <c r="MCT77" s="627"/>
      <c r="MCU77" s="627"/>
      <c r="MCV77" s="627"/>
      <c r="MCW77" s="627"/>
      <c r="MCX77" s="627"/>
      <c r="MCY77" s="627"/>
      <c r="MCZ77" s="627"/>
      <c r="MDA77" s="627"/>
      <c r="MDB77" s="627"/>
      <c r="MDC77" s="627"/>
      <c r="MDD77" s="627"/>
      <c r="MDE77" s="627"/>
      <c r="MDF77" s="627"/>
      <c r="MDG77" s="627"/>
      <c r="MDH77" s="627"/>
      <c r="MDI77" s="627"/>
      <c r="MDJ77" s="627"/>
      <c r="MDK77" s="627"/>
      <c r="MDL77" s="627"/>
      <c r="MDM77" s="627"/>
      <c r="MDN77" s="627"/>
      <c r="MDO77" s="627"/>
      <c r="MDP77" s="627"/>
      <c r="MDQ77" s="627"/>
      <c r="MDR77" s="627"/>
      <c r="MDS77" s="627"/>
      <c r="MDT77" s="627"/>
      <c r="MDU77" s="627"/>
      <c r="MDV77" s="627"/>
      <c r="MDW77" s="627"/>
      <c r="MDX77" s="627"/>
      <c r="MDY77" s="627"/>
      <c r="MDZ77" s="627"/>
      <c r="MEA77" s="627"/>
      <c r="MEB77" s="627"/>
      <c r="MEC77" s="627"/>
      <c r="MED77" s="627"/>
      <c r="MEE77" s="627"/>
      <c r="MEF77" s="627"/>
      <c r="MEG77" s="627"/>
      <c r="MEH77" s="627"/>
      <c r="MEI77" s="627"/>
      <c r="MEJ77" s="627"/>
      <c r="MEK77" s="627"/>
      <c r="MEL77" s="627"/>
      <c r="MEM77" s="627"/>
      <c r="MEN77" s="627"/>
      <c r="MEO77" s="627"/>
      <c r="MEP77" s="627"/>
      <c r="MEQ77" s="627"/>
      <c r="MER77" s="627"/>
      <c r="MES77" s="627"/>
      <c r="MET77" s="627"/>
      <c r="MEU77" s="627"/>
      <c r="MEV77" s="627"/>
      <c r="MEW77" s="627"/>
      <c r="MEX77" s="627"/>
      <c r="MEY77" s="627"/>
      <c r="MEZ77" s="627"/>
      <c r="MFA77" s="627"/>
      <c r="MFB77" s="627"/>
      <c r="MFC77" s="627"/>
      <c r="MFD77" s="627"/>
      <c r="MFE77" s="627"/>
      <c r="MFF77" s="627"/>
      <c r="MFG77" s="627"/>
      <c r="MFH77" s="627"/>
      <c r="MFI77" s="627"/>
      <c r="MFJ77" s="627"/>
      <c r="MFK77" s="627"/>
      <c r="MFL77" s="627"/>
      <c r="MFM77" s="627"/>
      <c r="MFN77" s="627"/>
      <c r="MFO77" s="627"/>
      <c r="MFP77" s="627"/>
      <c r="MFQ77" s="627"/>
      <c r="MFR77" s="627"/>
      <c r="MFS77" s="627"/>
      <c r="MFT77" s="627"/>
      <c r="MFU77" s="627"/>
      <c r="MFV77" s="627"/>
      <c r="MFW77" s="627"/>
      <c r="MFX77" s="627"/>
      <c r="MFY77" s="627"/>
      <c r="MFZ77" s="627"/>
      <c r="MGA77" s="627"/>
      <c r="MGB77" s="627"/>
      <c r="MGC77" s="627"/>
      <c r="MGD77" s="627"/>
      <c r="MGE77" s="627"/>
      <c r="MGF77" s="627"/>
      <c r="MGG77" s="627"/>
      <c r="MGH77" s="627"/>
      <c r="MGI77" s="627"/>
      <c r="MGJ77" s="627"/>
      <c r="MGK77" s="627"/>
      <c r="MGL77" s="627"/>
      <c r="MGM77" s="627"/>
      <c r="MGN77" s="627"/>
      <c r="MGO77" s="627"/>
      <c r="MGP77" s="627"/>
      <c r="MGQ77" s="627"/>
      <c r="MGR77" s="627"/>
      <c r="MGS77" s="627"/>
      <c r="MGT77" s="627"/>
      <c r="MGU77" s="627"/>
      <c r="MGV77" s="627"/>
      <c r="MGW77" s="627"/>
      <c r="MGX77" s="627"/>
      <c r="MGY77" s="627"/>
      <c r="MGZ77" s="627"/>
      <c r="MHA77" s="627"/>
      <c r="MHB77" s="627"/>
      <c r="MHC77" s="627"/>
      <c r="MHD77" s="627"/>
      <c r="MHE77" s="627"/>
      <c r="MHF77" s="627"/>
      <c r="MHG77" s="627"/>
      <c r="MHH77" s="627"/>
      <c r="MHI77" s="627"/>
      <c r="MHJ77" s="627"/>
      <c r="MHK77" s="627"/>
      <c r="MHL77" s="627"/>
      <c r="MHM77" s="627"/>
      <c r="MHN77" s="627"/>
      <c r="MHO77" s="627"/>
      <c r="MHP77" s="627"/>
      <c r="MHQ77" s="627"/>
      <c r="MHR77" s="627"/>
      <c r="MHS77" s="627"/>
      <c r="MHT77" s="627"/>
      <c r="MHU77" s="627"/>
      <c r="MHV77" s="627"/>
      <c r="MHW77" s="627"/>
      <c r="MHX77" s="627"/>
      <c r="MHY77" s="627"/>
      <c r="MHZ77" s="627"/>
      <c r="MIA77" s="627"/>
      <c r="MIB77" s="627"/>
      <c r="MIC77" s="627"/>
      <c r="MID77" s="627"/>
      <c r="MIE77" s="627"/>
      <c r="MIF77" s="627"/>
      <c r="MIG77" s="627"/>
      <c r="MIH77" s="627"/>
      <c r="MII77" s="627"/>
      <c r="MIJ77" s="627"/>
      <c r="MIK77" s="627"/>
      <c r="MIL77" s="627"/>
      <c r="MIM77" s="627"/>
      <c r="MIN77" s="627"/>
      <c r="MIO77" s="627"/>
      <c r="MIP77" s="627"/>
      <c r="MIQ77" s="627"/>
      <c r="MIR77" s="627"/>
      <c r="MIS77" s="627"/>
      <c r="MIT77" s="627"/>
      <c r="MIU77" s="627"/>
      <c r="MIV77" s="627"/>
      <c r="MIW77" s="627"/>
      <c r="MIX77" s="627"/>
      <c r="MIY77" s="627"/>
      <c r="MIZ77" s="627"/>
      <c r="MJA77" s="627"/>
      <c r="MJB77" s="627"/>
      <c r="MJC77" s="627"/>
      <c r="MJD77" s="627"/>
      <c r="MJE77" s="627"/>
      <c r="MJF77" s="627"/>
      <c r="MJG77" s="627"/>
      <c r="MJH77" s="627"/>
      <c r="MJI77" s="627"/>
      <c r="MJJ77" s="627"/>
      <c r="MJK77" s="627"/>
      <c r="MJL77" s="627"/>
      <c r="MJM77" s="627"/>
      <c r="MJN77" s="627"/>
      <c r="MJO77" s="627"/>
      <c r="MJP77" s="627"/>
      <c r="MJQ77" s="627"/>
      <c r="MJR77" s="627"/>
      <c r="MJS77" s="627"/>
      <c r="MJT77" s="627"/>
      <c r="MJU77" s="627"/>
      <c r="MJV77" s="627"/>
      <c r="MJW77" s="627"/>
      <c r="MJX77" s="627"/>
      <c r="MJY77" s="627"/>
      <c r="MJZ77" s="627"/>
      <c r="MKA77" s="627"/>
      <c r="MKB77" s="627"/>
      <c r="MKC77" s="627"/>
      <c r="MKD77" s="627"/>
      <c r="MKE77" s="627"/>
      <c r="MKF77" s="627"/>
      <c r="MKG77" s="627"/>
      <c r="MKH77" s="627"/>
      <c r="MKI77" s="627"/>
      <c r="MKJ77" s="627"/>
      <c r="MKK77" s="627"/>
      <c r="MKL77" s="627"/>
      <c r="MKM77" s="627"/>
      <c r="MKN77" s="627"/>
      <c r="MKO77" s="627"/>
      <c r="MKP77" s="627"/>
      <c r="MKQ77" s="627"/>
      <c r="MKR77" s="627"/>
      <c r="MKS77" s="627"/>
      <c r="MKT77" s="627"/>
      <c r="MKU77" s="627"/>
      <c r="MKV77" s="627"/>
      <c r="MKW77" s="627"/>
      <c r="MKX77" s="627"/>
      <c r="MKY77" s="627"/>
      <c r="MKZ77" s="627"/>
      <c r="MLA77" s="627"/>
      <c r="MLB77" s="627"/>
      <c r="MLC77" s="627"/>
      <c r="MLD77" s="627"/>
      <c r="MLE77" s="627"/>
      <c r="MLF77" s="627"/>
      <c r="MLG77" s="627"/>
      <c r="MLH77" s="627"/>
      <c r="MLI77" s="627"/>
      <c r="MLJ77" s="627"/>
      <c r="MLK77" s="627"/>
      <c r="MLL77" s="627"/>
      <c r="MLM77" s="627"/>
      <c r="MLN77" s="627"/>
      <c r="MLO77" s="627"/>
      <c r="MLP77" s="627"/>
      <c r="MLQ77" s="627"/>
      <c r="MLR77" s="627"/>
      <c r="MLS77" s="627"/>
      <c r="MLT77" s="627"/>
      <c r="MLU77" s="627"/>
      <c r="MLV77" s="627"/>
      <c r="MLW77" s="627"/>
      <c r="MLX77" s="627"/>
      <c r="MLY77" s="627"/>
      <c r="MLZ77" s="627"/>
      <c r="MMA77" s="627"/>
      <c r="MMB77" s="627"/>
      <c r="MMC77" s="627"/>
      <c r="MMD77" s="627"/>
      <c r="MME77" s="627"/>
      <c r="MMF77" s="627"/>
      <c r="MMG77" s="627"/>
      <c r="MMH77" s="627"/>
      <c r="MMI77" s="627"/>
      <c r="MMJ77" s="627"/>
      <c r="MMK77" s="627"/>
      <c r="MML77" s="627"/>
      <c r="MMM77" s="627"/>
      <c r="MMN77" s="627"/>
      <c r="MMO77" s="627"/>
      <c r="MMP77" s="627"/>
      <c r="MMQ77" s="627"/>
      <c r="MMR77" s="627"/>
      <c r="MMS77" s="627"/>
      <c r="MMT77" s="627"/>
      <c r="MMU77" s="627"/>
      <c r="MMV77" s="627"/>
      <c r="MMW77" s="627"/>
      <c r="MMX77" s="627"/>
      <c r="MMY77" s="627"/>
      <c r="MMZ77" s="627"/>
      <c r="MNA77" s="627"/>
      <c r="MNB77" s="627"/>
      <c r="MNC77" s="627"/>
      <c r="MND77" s="627"/>
      <c r="MNE77" s="627"/>
      <c r="MNF77" s="627"/>
      <c r="MNG77" s="627"/>
      <c r="MNH77" s="627"/>
      <c r="MNI77" s="627"/>
      <c r="MNJ77" s="627"/>
      <c r="MNK77" s="627"/>
      <c r="MNL77" s="627"/>
      <c r="MNM77" s="627"/>
      <c r="MNN77" s="627"/>
      <c r="MNO77" s="627"/>
      <c r="MNP77" s="627"/>
      <c r="MNQ77" s="627"/>
      <c r="MNR77" s="627"/>
      <c r="MNS77" s="627"/>
      <c r="MNT77" s="627"/>
      <c r="MNU77" s="627"/>
      <c r="MNV77" s="627"/>
      <c r="MNW77" s="627"/>
      <c r="MNX77" s="627"/>
      <c r="MNY77" s="627"/>
      <c r="MNZ77" s="627"/>
      <c r="MOA77" s="627"/>
      <c r="MOB77" s="627"/>
      <c r="MOC77" s="627"/>
      <c r="MOD77" s="627"/>
      <c r="MOE77" s="627"/>
      <c r="MOF77" s="627"/>
      <c r="MOG77" s="627"/>
      <c r="MOH77" s="627"/>
      <c r="MOI77" s="627"/>
      <c r="MOJ77" s="627"/>
      <c r="MOK77" s="627"/>
      <c r="MOL77" s="627"/>
      <c r="MOM77" s="627"/>
      <c r="MON77" s="627"/>
      <c r="MOO77" s="627"/>
      <c r="MOP77" s="627"/>
      <c r="MOQ77" s="627"/>
      <c r="MOR77" s="627"/>
      <c r="MOS77" s="627"/>
      <c r="MOT77" s="627"/>
      <c r="MOU77" s="627"/>
      <c r="MOV77" s="627"/>
      <c r="MOW77" s="627"/>
      <c r="MOX77" s="627"/>
      <c r="MOY77" s="627"/>
      <c r="MOZ77" s="627"/>
      <c r="MPA77" s="627"/>
      <c r="MPB77" s="627"/>
      <c r="MPC77" s="627"/>
      <c r="MPD77" s="627"/>
      <c r="MPE77" s="627"/>
      <c r="MPF77" s="627"/>
      <c r="MPG77" s="627"/>
      <c r="MPH77" s="627"/>
      <c r="MPI77" s="627"/>
      <c r="MPJ77" s="627"/>
      <c r="MPK77" s="627"/>
      <c r="MPL77" s="627"/>
      <c r="MPM77" s="627"/>
      <c r="MPN77" s="627"/>
      <c r="MPO77" s="627"/>
      <c r="MPP77" s="627"/>
      <c r="MPQ77" s="627"/>
      <c r="MPR77" s="627"/>
      <c r="MPS77" s="627"/>
      <c r="MPT77" s="627"/>
      <c r="MPU77" s="627"/>
      <c r="MPV77" s="627"/>
      <c r="MPW77" s="627"/>
      <c r="MPX77" s="627"/>
      <c r="MPY77" s="627"/>
      <c r="MPZ77" s="627"/>
      <c r="MQA77" s="627"/>
      <c r="MQB77" s="627"/>
      <c r="MQC77" s="627"/>
      <c r="MQD77" s="627"/>
      <c r="MQE77" s="627"/>
      <c r="MQF77" s="627"/>
      <c r="MQG77" s="627"/>
      <c r="MQH77" s="627"/>
      <c r="MQI77" s="627"/>
      <c r="MQJ77" s="627"/>
      <c r="MQK77" s="627"/>
      <c r="MQL77" s="627"/>
      <c r="MQM77" s="627"/>
      <c r="MQN77" s="627"/>
      <c r="MQO77" s="627"/>
      <c r="MQP77" s="627"/>
      <c r="MQQ77" s="627"/>
      <c r="MQR77" s="627"/>
      <c r="MQS77" s="627"/>
      <c r="MQT77" s="627"/>
      <c r="MQU77" s="627"/>
      <c r="MQV77" s="627"/>
      <c r="MQW77" s="627"/>
      <c r="MQX77" s="627"/>
      <c r="MQY77" s="627"/>
      <c r="MQZ77" s="627"/>
      <c r="MRA77" s="627"/>
      <c r="MRB77" s="627"/>
      <c r="MRC77" s="627"/>
      <c r="MRD77" s="627"/>
      <c r="MRE77" s="627"/>
      <c r="MRF77" s="627"/>
      <c r="MRG77" s="627"/>
      <c r="MRH77" s="627"/>
      <c r="MRI77" s="627"/>
      <c r="MRJ77" s="627"/>
      <c r="MRK77" s="627"/>
      <c r="MRL77" s="627"/>
      <c r="MRM77" s="627"/>
      <c r="MRN77" s="627"/>
      <c r="MRO77" s="627"/>
      <c r="MRP77" s="627"/>
      <c r="MRQ77" s="627"/>
      <c r="MRR77" s="627"/>
      <c r="MRS77" s="627"/>
      <c r="MRT77" s="627"/>
      <c r="MRU77" s="627"/>
      <c r="MRV77" s="627"/>
      <c r="MRW77" s="627"/>
      <c r="MRX77" s="627"/>
      <c r="MRY77" s="627"/>
      <c r="MRZ77" s="627"/>
      <c r="MSA77" s="627"/>
      <c r="MSB77" s="627"/>
      <c r="MSC77" s="627"/>
      <c r="MSD77" s="627"/>
      <c r="MSE77" s="627"/>
      <c r="MSF77" s="627"/>
      <c r="MSG77" s="627"/>
      <c r="MSH77" s="627"/>
      <c r="MSI77" s="627"/>
      <c r="MSJ77" s="627"/>
      <c r="MSK77" s="627"/>
      <c r="MSL77" s="627"/>
      <c r="MSM77" s="627"/>
      <c r="MSN77" s="627"/>
      <c r="MSO77" s="627"/>
      <c r="MSP77" s="627"/>
      <c r="MSQ77" s="627"/>
      <c r="MSR77" s="627"/>
      <c r="MSS77" s="627"/>
      <c r="MST77" s="627"/>
      <c r="MSU77" s="627"/>
      <c r="MSV77" s="627"/>
      <c r="MSW77" s="627"/>
      <c r="MSX77" s="627"/>
      <c r="MSY77" s="627"/>
      <c r="MSZ77" s="627"/>
      <c r="MTA77" s="627"/>
      <c r="MTB77" s="627"/>
      <c r="MTC77" s="627"/>
      <c r="MTD77" s="627"/>
      <c r="MTE77" s="627"/>
      <c r="MTF77" s="627"/>
      <c r="MTG77" s="627"/>
      <c r="MTH77" s="627"/>
      <c r="MTI77" s="627"/>
      <c r="MTJ77" s="627"/>
      <c r="MTK77" s="627"/>
      <c r="MTL77" s="627"/>
      <c r="MTM77" s="627"/>
      <c r="MTN77" s="627"/>
      <c r="MTO77" s="627"/>
      <c r="MTP77" s="627"/>
      <c r="MTQ77" s="627"/>
      <c r="MTR77" s="627"/>
      <c r="MTS77" s="627"/>
      <c r="MTT77" s="627"/>
      <c r="MTU77" s="627"/>
      <c r="MTV77" s="627"/>
      <c r="MTW77" s="627"/>
      <c r="MTX77" s="627"/>
      <c r="MTY77" s="627"/>
      <c r="MTZ77" s="627"/>
      <c r="MUA77" s="627"/>
      <c r="MUB77" s="627"/>
      <c r="MUC77" s="627"/>
      <c r="MUD77" s="627"/>
      <c r="MUE77" s="627"/>
      <c r="MUF77" s="627"/>
      <c r="MUG77" s="627"/>
      <c r="MUH77" s="627"/>
      <c r="MUI77" s="627"/>
      <c r="MUJ77" s="627"/>
      <c r="MUK77" s="627"/>
      <c r="MUL77" s="627"/>
      <c r="MUM77" s="627"/>
      <c r="MUN77" s="627"/>
      <c r="MUO77" s="627"/>
      <c r="MUP77" s="627"/>
      <c r="MUQ77" s="627"/>
      <c r="MUR77" s="627"/>
      <c r="MUS77" s="627"/>
      <c r="MUT77" s="627"/>
      <c r="MUU77" s="627"/>
      <c r="MUV77" s="627"/>
      <c r="MUW77" s="627"/>
      <c r="MUX77" s="627"/>
      <c r="MUY77" s="627"/>
      <c r="MUZ77" s="627"/>
      <c r="MVA77" s="627"/>
      <c r="MVB77" s="627"/>
      <c r="MVC77" s="627"/>
      <c r="MVD77" s="627"/>
      <c r="MVE77" s="627"/>
      <c r="MVF77" s="627"/>
      <c r="MVG77" s="627"/>
      <c r="MVH77" s="627"/>
      <c r="MVI77" s="627"/>
      <c r="MVJ77" s="627"/>
      <c r="MVK77" s="627"/>
      <c r="MVL77" s="627"/>
      <c r="MVM77" s="627"/>
      <c r="MVN77" s="627"/>
      <c r="MVO77" s="627"/>
      <c r="MVP77" s="627"/>
      <c r="MVQ77" s="627"/>
      <c r="MVR77" s="627"/>
      <c r="MVS77" s="627"/>
      <c r="MVT77" s="627"/>
      <c r="MVU77" s="627"/>
      <c r="MVV77" s="627"/>
      <c r="MVW77" s="627"/>
      <c r="MVX77" s="627"/>
      <c r="MVY77" s="627"/>
      <c r="MVZ77" s="627"/>
      <c r="MWA77" s="627"/>
      <c r="MWB77" s="627"/>
      <c r="MWC77" s="627"/>
      <c r="MWD77" s="627"/>
      <c r="MWE77" s="627"/>
      <c r="MWF77" s="627"/>
      <c r="MWG77" s="627"/>
      <c r="MWH77" s="627"/>
      <c r="MWI77" s="627"/>
      <c r="MWJ77" s="627"/>
      <c r="MWK77" s="627"/>
      <c r="MWL77" s="627"/>
      <c r="MWM77" s="627"/>
      <c r="MWN77" s="627"/>
      <c r="MWO77" s="627"/>
      <c r="MWP77" s="627"/>
      <c r="MWQ77" s="627"/>
      <c r="MWR77" s="627"/>
      <c r="MWS77" s="627"/>
      <c r="MWT77" s="627"/>
      <c r="MWU77" s="627"/>
      <c r="MWV77" s="627"/>
      <c r="MWW77" s="627"/>
      <c r="MWX77" s="627"/>
      <c r="MWY77" s="627"/>
      <c r="MWZ77" s="627"/>
      <c r="MXA77" s="627"/>
      <c r="MXB77" s="627"/>
      <c r="MXC77" s="627"/>
      <c r="MXD77" s="627"/>
      <c r="MXE77" s="627"/>
      <c r="MXF77" s="627"/>
      <c r="MXG77" s="627"/>
      <c r="MXH77" s="627"/>
      <c r="MXI77" s="627"/>
      <c r="MXJ77" s="627"/>
      <c r="MXK77" s="627"/>
      <c r="MXL77" s="627"/>
      <c r="MXM77" s="627"/>
      <c r="MXN77" s="627"/>
      <c r="MXO77" s="627"/>
      <c r="MXP77" s="627"/>
      <c r="MXQ77" s="627"/>
      <c r="MXR77" s="627"/>
      <c r="MXS77" s="627"/>
      <c r="MXT77" s="627"/>
      <c r="MXU77" s="627"/>
      <c r="MXV77" s="627"/>
      <c r="MXW77" s="627"/>
      <c r="MXX77" s="627"/>
      <c r="MXY77" s="627"/>
      <c r="MXZ77" s="627"/>
      <c r="MYA77" s="627"/>
      <c r="MYB77" s="627"/>
      <c r="MYC77" s="627"/>
      <c r="MYD77" s="627"/>
      <c r="MYE77" s="627"/>
      <c r="MYF77" s="627"/>
      <c r="MYG77" s="627"/>
      <c r="MYH77" s="627"/>
      <c r="MYI77" s="627"/>
      <c r="MYJ77" s="627"/>
      <c r="MYK77" s="627"/>
      <c r="MYL77" s="627"/>
      <c r="MYM77" s="627"/>
      <c r="MYN77" s="627"/>
      <c r="MYO77" s="627"/>
      <c r="MYP77" s="627"/>
      <c r="MYQ77" s="627"/>
      <c r="MYR77" s="627"/>
      <c r="MYS77" s="627"/>
      <c r="MYT77" s="627"/>
      <c r="MYU77" s="627"/>
      <c r="MYV77" s="627"/>
      <c r="MYW77" s="627"/>
      <c r="MYX77" s="627"/>
      <c r="MYY77" s="627"/>
      <c r="MYZ77" s="627"/>
      <c r="MZA77" s="627"/>
      <c r="MZB77" s="627"/>
      <c r="MZC77" s="627"/>
      <c r="MZD77" s="627"/>
      <c r="MZE77" s="627"/>
      <c r="MZF77" s="627"/>
      <c r="MZG77" s="627"/>
      <c r="MZH77" s="627"/>
      <c r="MZI77" s="627"/>
      <c r="MZJ77" s="627"/>
      <c r="MZK77" s="627"/>
      <c r="MZL77" s="627"/>
      <c r="MZM77" s="627"/>
      <c r="MZN77" s="627"/>
      <c r="MZO77" s="627"/>
      <c r="MZP77" s="627"/>
      <c r="MZQ77" s="627"/>
      <c r="MZR77" s="627"/>
      <c r="MZS77" s="627"/>
      <c r="MZT77" s="627"/>
      <c r="MZU77" s="627"/>
      <c r="MZV77" s="627"/>
      <c r="MZW77" s="627"/>
      <c r="MZX77" s="627"/>
      <c r="MZY77" s="627"/>
      <c r="MZZ77" s="627"/>
      <c r="NAA77" s="627"/>
      <c r="NAB77" s="627"/>
      <c r="NAC77" s="627"/>
      <c r="NAD77" s="627"/>
      <c r="NAE77" s="627"/>
      <c r="NAF77" s="627"/>
      <c r="NAG77" s="627"/>
      <c r="NAH77" s="627"/>
      <c r="NAI77" s="627"/>
      <c r="NAJ77" s="627"/>
      <c r="NAK77" s="627"/>
      <c r="NAL77" s="627"/>
      <c r="NAM77" s="627"/>
      <c r="NAN77" s="627"/>
      <c r="NAO77" s="627"/>
      <c r="NAP77" s="627"/>
      <c r="NAQ77" s="627"/>
      <c r="NAR77" s="627"/>
      <c r="NAS77" s="627"/>
      <c r="NAT77" s="627"/>
      <c r="NAU77" s="627"/>
      <c r="NAV77" s="627"/>
      <c r="NAW77" s="627"/>
      <c r="NAX77" s="627"/>
      <c r="NAY77" s="627"/>
      <c r="NAZ77" s="627"/>
      <c r="NBA77" s="627"/>
      <c r="NBB77" s="627"/>
      <c r="NBC77" s="627"/>
      <c r="NBD77" s="627"/>
      <c r="NBE77" s="627"/>
      <c r="NBF77" s="627"/>
      <c r="NBG77" s="627"/>
      <c r="NBH77" s="627"/>
      <c r="NBI77" s="627"/>
      <c r="NBJ77" s="627"/>
      <c r="NBK77" s="627"/>
      <c r="NBL77" s="627"/>
      <c r="NBM77" s="627"/>
      <c r="NBN77" s="627"/>
      <c r="NBO77" s="627"/>
      <c r="NBP77" s="627"/>
      <c r="NBQ77" s="627"/>
      <c r="NBR77" s="627"/>
      <c r="NBS77" s="627"/>
      <c r="NBT77" s="627"/>
      <c r="NBU77" s="627"/>
      <c r="NBV77" s="627"/>
      <c r="NBW77" s="627"/>
      <c r="NBX77" s="627"/>
      <c r="NBY77" s="627"/>
      <c r="NBZ77" s="627"/>
      <c r="NCA77" s="627"/>
      <c r="NCB77" s="627"/>
      <c r="NCC77" s="627"/>
      <c r="NCD77" s="627"/>
      <c r="NCE77" s="627"/>
      <c r="NCF77" s="627"/>
      <c r="NCG77" s="627"/>
      <c r="NCH77" s="627"/>
      <c r="NCI77" s="627"/>
      <c r="NCJ77" s="627"/>
      <c r="NCK77" s="627"/>
      <c r="NCL77" s="627"/>
      <c r="NCM77" s="627"/>
      <c r="NCN77" s="627"/>
      <c r="NCO77" s="627"/>
      <c r="NCP77" s="627"/>
      <c r="NCQ77" s="627"/>
      <c r="NCR77" s="627"/>
      <c r="NCS77" s="627"/>
      <c r="NCT77" s="627"/>
      <c r="NCU77" s="627"/>
      <c r="NCV77" s="627"/>
      <c r="NCW77" s="627"/>
      <c r="NCX77" s="627"/>
      <c r="NCY77" s="627"/>
      <c r="NCZ77" s="627"/>
      <c r="NDA77" s="627"/>
      <c r="NDB77" s="627"/>
      <c r="NDC77" s="627"/>
      <c r="NDD77" s="627"/>
      <c r="NDE77" s="627"/>
      <c r="NDF77" s="627"/>
      <c r="NDG77" s="627"/>
      <c r="NDH77" s="627"/>
      <c r="NDI77" s="627"/>
      <c r="NDJ77" s="627"/>
      <c r="NDK77" s="627"/>
      <c r="NDL77" s="627"/>
      <c r="NDM77" s="627"/>
      <c r="NDN77" s="627"/>
      <c r="NDO77" s="627"/>
      <c r="NDP77" s="627"/>
      <c r="NDQ77" s="627"/>
      <c r="NDR77" s="627"/>
      <c r="NDS77" s="627"/>
      <c r="NDT77" s="627"/>
      <c r="NDU77" s="627"/>
      <c r="NDV77" s="627"/>
      <c r="NDW77" s="627"/>
      <c r="NDX77" s="627"/>
      <c r="NDY77" s="627"/>
      <c r="NDZ77" s="627"/>
      <c r="NEA77" s="627"/>
      <c r="NEB77" s="627"/>
      <c r="NEC77" s="627"/>
      <c r="NED77" s="627"/>
      <c r="NEE77" s="627"/>
      <c r="NEF77" s="627"/>
      <c r="NEG77" s="627"/>
      <c r="NEH77" s="627"/>
      <c r="NEI77" s="627"/>
      <c r="NEJ77" s="627"/>
      <c r="NEK77" s="627"/>
      <c r="NEL77" s="627"/>
      <c r="NEM77" s="627"/>
      <c r="NEN77" s="627"/>
      <c r="NEO77" s="627"/>
      <c r="NEP77" s="627"/>
      <c r="NEQ77" s="627"/>
      <c r="NER77" s="627"/>
      <c r="NES77" s="627"/>
      <c r="NET77" s="627"/>
      <c r="NEU77" s="627"/>
      <c r="NEV77" s="627"/>
      <c r="NEW77" s="627"/>
      <c r="NEX77" s="627"/>
      <c r="NEY77" s="627"/>
      <c r="NEZ77" s="627"/>
      <c r="NFA77" s="627"/>
      <c r="NFB77" s="627"/>
      <c r="NFC77" s="627"/>
      <c r="NFD77" s="627"/>
      <c r="NFE77" s="627"/>
      <c r="NFF77" s="627"/>
      <c r="NFG77" s="627"/>
      <c r="NFH77" s="627"/>
      <c r="NFI77" s="627"/>
      <c r="NFJ77" s="627"/>
      <c r="NFK77" s="627"/>
      <c r="NFL77" s="627"/>
      <c r="NFM77" s="627"/>
      <c r="NFN77" s="627"/>
      <c r="NFO77" s="627"/>
      <c r="NFP77" s="627"/>
      <c r="NFQ77" s="627"/>
      <c r="NFR77" s="627"/>
      <c r="NFS77" s="627"/>
      <c r="NFT77" s="627"/>
      <c r="NFU77" s="627"/>
      <c r="NFV77" s="627"/>
      <c r="NFW77" s="627"/>
      <c r="NFX77" s="627"/>
      <c r="NFY77" s="627"/>
      <c r="NFZ77" s="627"/>
      <c r="NGA77" s="627"/>
      <c r="NGB77" s="627"/>
      <c r="NGC77" s="627"/>
      <c r="NGD77" s="627"/>
      <c r="NGE77" s="627"/>
      <c r="NGF77" s="627"/>
      <c r="NGG77" s="627"/>
      <c r="NGH77" s="627"/>
      <c r="NGI77" s="627"/>
      <c r="NGJ77" s="627"/>
      <c r="NGK77" s="627"/>
      <c r="NGL77" s="627"/>
      <c r="NGM77" s="627"/>
      <c r="NGN77" s="627"/>
      <c r="NGO77" s="627"/>
      <c r="NGP77" s="627"/>
      <c r="NGQ77" s="627"/>
      <c r="NGR77" s="627"/>
      <c r="NGS77" s="627"/>
      <c r="NGT77" s="627"/>
      <c r="NGU77" s="627"/>
      <c r="NGV77" s="627"/>
      <c r="NGW77" s="627"/>
      <c r="NGX77" s="627"/>
      <c r="NGY77" s="627"/>
      <c r="NGZ77" s="627"/>
      <c r="NHA77" s="627"/>
      <c r="NHB77" s="627"/>
      <c r="NHC77" s="627"/>
      <c r="NHD77" s="627"/>
      <c r="NHE77" s="627"/>
      <c r="NHF77" s="627"/>
      <c r="NHG77" s="627"/>
      <c r="NHH77" s="627"/>
      <c r="NHI77" s="627"/>
      <c r="NHJ77" s="627"/>
      <c r="NHK77" s="627"/>
      <c r="NHL77" s="627"/>
      <c r="NHM77" s="627"/>
      <c r="NHN77" s="627"/>
      <c r="NHO77" s="627"/>
      <c r="NHP77" s="627"/>
      <c r="NHQ77" s="627"/>
      <c r="NHR77" s="627"/>
      <c r="NHS77" s="627"/>
      <c r="NHT77" s="627"/>
      <c r="NHU77" s="627"/>
      <c r="NHV77" s="627"/>
      <c r="NHW77" s="627"/>
      <c r="NHX77" s="627"/>
      <c r="NHY77" s="627"/>
      <c r="NHZ77" s="627"/>
      <c r="NIA77" s="627"/>
      <c r="NIB77" s="627"/>
      <c r="NIC77" s="627"/>
      <c r="NID77" s="627"/>
      <c r="NIE77" s="627"/>
      <c r="NIF77" s="627"/>
      <c r="NIG77" s="627"/>
      <c r="NIH77" s="627"/>
      <c r="NII77" s="627"/>
      <c r="NIJ77" s="627"/>
      <c r="NIK77" s="627"/>
      <c r="NIL77" s="627"/>
      <c r="NIM77" s="627"/>
      <c r="NIN77" s="627"/>
      <c r="NIO77" s="627"/>
      <c r="NIP77" s="627"/>
      <c r="NIQ77" s="627"/>
      <c r="NIR77" s="627"/>
      <c r="NIS77" s="627"/>
      <c r="NIT77" s="627"/>
      <c r="NIU77" s="627"/>
      <c r="NIV77" s="627"/>
      <c r="NIW77" s="627"/>
      <c r="NIX77" s="627"/>
      <c r="NIY77" s="627"/>
      <c r="NIZ77" s="627"/>
      <c r="NJA77" s="627"/>
      <c r="NJB77" s="627"/>
      <c r="NJC77" s="627"/>
      <c r="NJD77" s="627"/>
      <c r="NJE77" s="627"/>
      <c r="NJF77" s="627"/>
      <c r="NJG77" s="627"/>
      <c r="NJH77" s="627"/>
      <c r="NJI77" s="627"/>
      <c r="NJJ77" s="627"/>
      <c r="NJK77" s="627"/>
      <c r="NJL77" s="627"/>
      <c r="NJM77" s="627"/>
      <c r="NJN77" s="627"/>
      <c r="NJO77" s="627"/>
      <c r="NJP77" s="627"/>
      <c r="NJQ77" s="627"/>
      <c r="NJR77" s="627"/>
      <c r="NJS77" s="627"/>
      <c r="NJT77" s="627"/>
      <c r="NJU77" s="627"/>
      <c r="NJV77" s="627"/>
      <c r="NJW77" s="627"/>
      <c r="NJX77" s="627"/>
      <c r="NJY77" s="627"/>
      <c r="NJZ77" s="627"/>
      <c r="NKA77" s="627"/>
      <c r="NKB77" s="627"/>
      <c r="NKC77" s="627"/>
      <c r="NKD77" s="627"/>
      <c r="NKE77" s="627"/>
      <c r="NKF77" s="627"/>
      <c r="NKG77" s="627"/>
      <c r="NKH77" s="627"/>
      <c r="NKI77" s="627"/>
      <c r="NKJ77" s="627"/>
      <c r="NKK77" s="627"/>
      <c r="NKL77" s="627"/>
      <c r="NKM77" s="627"/>
      <c r="NKN77" s="627"/>
      <c r="NKO77" s="627"/>
      <c r="NKP77" s="627"/>
      <c r="NKQ77" s="627"/>
      <c r="NKR77" s="627"/>
      <c r="NKS77" s="627"/>
      <c r="NKT77" s="627"/>
      <c r="NKU77" s="627"/>
      <c r="NKV77" s="627"/>
      <c r="NKW77" s="627"/>
      <c r="NKX77" s="627"/>
      <c r="NKY77" s="627"/>
      <c r="NKZ77" s="627"/>
      <c r="NLA77" s="627"/>
      <c r="NLB77" s="627"/>
      <c r="NLC77" s="627"/>
      <c r="NLD77" s="627"/>
      <c r="NLE77" s="627"/>
      <c r="NLF77" s="627"/>
      <c r="NLG77" s="627"/>
      <c r="NLH77" s="627"/>
      <c r="NLI77" s="627"/>
      <c r="NLJ77" s="627"/>
      <c r="NLK77" s="627"/>
      <c r="NLL77" s="627"/>
      <c r="NLM77" s="627"/>
      <c r="NLN77" s="627"/>
      <c r="NLO77" s="627"/>
      <c r="NLP77" s="627"/>
      <c r="NLQ77" s="627"/>
      <c r="NLR77" s="627"/>
      <c r="NLS77" s="627"/>
      <c r="NLT77" s="627"/>
      <c r="NLU77" s="627"/>
      <c r="NLV77" s="627"/>
      <c r="NLW77" s="627"/>
      <c r="NLX77" s="627"/>
      <c r="NLY77" s="627"/>
      <c r="NLZ77" s="627"/>
      <c r="NMA77" s="627"/>
      <c r="NMB77" s="627"/>
      <c r="NMC77" s="627"/>
      <c r="NMD77" s="627"/>
      <c r="NME77" s="627"/>
      <c r="NMF77" s="627"/>
      <c r="NMG77" s="627"/>
      <c r="NMH77" s="627"/>
      <c r="NMI77" s="627"/>
      <c r="NMJ77" s="627"/>
      <c r="NMK77" s="627"/>
      <c r="NML77" s="627"/>
      <c r="NMM77" s="627"/>
      <c r="NMN77" s="627"/>
      <c r="NMO77" s="627"/>
      <c r="NMP77" s="627"/>
      <c r="NMQ77" s="627"/>
      <c r="NMR77" s="627"/>
      <c r="NMS77" s="627"/>
      <c r="NMT77" s="627"/>
      <c r="NMU77" s="627"/>
      <c r="NMV77" s="627"/>
      <c r="NMW77" s="627"/>
      <c r="NMX77" s="627"/>
      <c r="NMY77" s="627"/>
      <c r="NMZ77" s="627"/>
      <c r="NNA77" s="627"/>
      <c r="NNB77" s="627"/>
      <c r="NNC77" s="627"/>
      <c r="NND77" s="627"/>
      <c r="NNE77" s="627"/>
      <c r="NNF77" s="627"/>
      <c r="NNG77" s="627"/>
      <c r="NNH77" s="627"/>
      <c r="NNI77" s="627"/>
      <c r="NNJ77" s="627"/>
      <c r="NNK77" s="627"/>
      <c r="NNL77" s="627"/>
      <c r="NNM77" s="627"/>
      <c r="NNN77" s="627"/>
      <c r="NNO77" s="627"/>
      <c r="NNP77" s="627"/>
      <c r="NNQ77" s="627"/>
      <c r="NNR77" s="627"/>
      <c r="NNS77" s="627"/>
      <c r="NNT77" s="627"/>
      <c r="NNU77" s="627"/>
      <c r="NNV77" s="627"/>
      <c r="NNW77" s="627"/>
      <c r="NNX77" s="627"/>
      <c r="NNY77" s="627"/>
      <c r="NNZ77" s="627"/>
      <c r="NOA77" s="627"/>
      <c r="NOB77" s="627"/>
      <c r="NOC77" s="627"/>
      <c r="NOD77" s="627"/>
      <c r="NOE77" s="627"/>
      <c r="NOF77" s="627"/>
      <c r="NOG77" s="627"/>
      <c r="NOH77" s="627"/>
      <c r="NOI77" s="627"/>
      <c r="NOJ77" s="627"/>
      <c r="NOK77" s="627"/>
      <c r="NOL77" s="627"/>
      <c r="NOM77" s="627"/>
      <c r="NON77" s="627"/>
      <c r="NOO77" s="627"/>
      <c r="NOP77" s="627"/>
      <c r="NOQ77" s="627"/>
      <c r="NOR77" s="627"/>
      <c r="NOS77" s="627"/>
      <c r="NOT77" s="627"/>
      <c r="NOU77" s="627"/>
      <c r="NOV77" s="627"/>
      <c r="NOW77" s="627"/>
      <c r="NOX77" s="627"/>
      <c r="NOY77" s="627"/>
      <c r="NOZ77" s="627"/>
      <c r="NPA77" s="627"/>
      <c r="NPB77" s="627"/>
      <c r="NPC77" s="627"/>
      <c r="NPD77" s="627"/>
      <c r="NPE77" s="627"/>
      <c r="NPF77" s="627"/>
      <c r="NPG77" s="627"/>
      <c r="NPH77" s="627"/>
      <c r="NPI77" s="627"/>
      <c r="NPJ77" s="627"/>
      <c r="NPK77" s="627"/>
      <c r="NPL77" s="627"/>
      <c r="NPM77" s="627"/>
      <c r="NPN77" s="627"/>
      <c r="NPO77" s="627"/>
      <c r="NPP77" s="627"/>
      <c r="NPQ77" s="627"/>
      <c r="NPR77" s="627"/>
      <c r="NPS77" s="627"/>
      <c r="NPT77" s="627"/>
      <c r="NPU77" s="627"/>
      <c r="NPV77" s="627"/>
      <c r="NPW77" s="627"/>
      <c r="NPX77" s="627"/>
      <c r="NPY77" s="627"/>
      <c r="NPZ77" s="627"/>
      <c r="NQA77" s="627"/>
      <c r="NQB77" s="627"/>
      <c r="NQC77" s="627"/>
      <c r="NQD77" s="627"/>
      <c r="NQE77" s="627"/>
      <c r="NQF77" s="627"/>
      <c r="NQG77" s="627"/>
      <c r="NQH77" s="627"/>
      <c r="NQI77" s="627"/>
      <c r="NQJ77" s="627"/>
      <c r="NQK77" s="627"/>
      <c r="NQL77" s="627"/>
      <c r="NQM77" s="627"/>
      <c r="NQN77" s="627"/>
      <c r="NQO77" s="627"/>
      <c r="NQP77" s="627"/>
      <c r="NQQ77" s="627"/>
      <c r="NQR77" s="627"/>
      <c r="NQS77" s="627"/>
      <c r="NQT77" s="627"/>
      <c r="NQU77" s="627"/>
      <c r="NQV77" s="627"/>
      <c r="NQW77" s="627"/>
      <c r="NQX77" s="627"/>
      <c r="NQY77" s="627"/>
      <c r="NQZ77" s="627"/>
      <c r="NRA77" s="627"/>
      <c r="NRB77" s="627"/>
      <c r="NRC77" s="627"/>
      <c r="NRD77" s="627"/>
      <c r="NRE77" s="627"/>
      <c r="NRF77" s="627"/>
      <c r="NRG77" s="627"/>
      <c r="NRH77" s="627"/>
      <c r="NRI77" s="627"/>
      <c r="NRJ77" s="627"/>
      <c r="NRK77" s="627"/>
      <c r="NRL77" s="627"/>
      <c r="NRM77" s="627"/>
      <c r="NRN77" s="627"/>
      <c r="NRO77" s="627"/>
      <c r="NRP77" s="627"/>
      <c r="NRQ77" s="627"/>
      <c r="NRR77" s="627"/>
      <c r="NRS77" s="627"/>
      <c r="NRT77" s="627"/>
      <c r="NRU77" s="627"/>
      <c r="NRV77" s="627"/>
      <c r="NRW77" s="627"/>
      <c r="NRX77" s="627"/>
      <c r="NRY77" s="627"/>
      <c r="NRZ77" s="627"/>
      <c r="NSA77" s="627"/>
      <c r="NSB77" s="627"/>
      <c r="NSC77" s="627"/>
      <c r="NSD77" s="627"/>
      <c r="NSE77" s="627"/>
      <c r="NSF77" s="627"/>
      <c r="NSG77" s="627"/>
      <c r="NSH77" s="627"/>
      <c r="NSI77" s="627"/>
      <c r="NSJ77" s="627"/>
      <c r="NSK77" s="627"/>
      <c r="NSL77" s="627"/>
      <c r="NSM77" s="627"/>
      <c r="NSN77" s="627"/>
      <c r="NSO77" s="627"/>
      <c r="NSP77" s="627"/>
      <c r="NSQ77" s="627"/>
      <c r="NSR77" s="627"/>
      <c r="NSS77" s="627"/>
      <c r="NST77" s="627"/>
      <c r="NSU77" s="627"/>
      <c r="NSV77" s="627"/>
      <c r="NSW77" s="627"/>
      <c r="NSX77" s="627"/>
      <c r="NSY77" s="627"/>
      <c r="NSZ77" s="627"/>
      <c r="NTA77" s="627"/>
      <c r="NTB77" s="627"/>
      <c r="NTC77" s="627"/>
      <c r="NTD77" s="627"/>
      <c r="NTE77" s="627"/>
      <c r="NTF77" s="627"/>
      <c r="NTG77" s="627"/>
      <c r="NTH77" s="627"/>
      <c r="NTI77" s="627"/>
      <c r="NTJ77" s="627"/>
      <c r="NTK77" s="627"/>
      <c r="NTL77" s="627"/>
      <c r="NTM77" s="627"/>
      <c r="NTN77" s="627"/>
      <c r="NTO77" s="627"/>
      <c r="NTP77" s="627"/>
      <c r="NTQ77" s="627"/>
      <c r="NTR77" s="627"/>
      <c r="NTS77" s="627"/>
      <c r="NTT77" s="627"/>
      <c r="NTU77" s="627"/>
      <c r="NTV77" s="627"/>
      <c r="NTW77" s="627"/>
      <c r="NTX77" s="627"/>
      <c r="NTY77" s="627"/>
      <c r="NTZ77" s="627"/>
      <c r="NUA77" s="627"/>
      <c r="NUB77" s="627"/>
      <c r="NUC77" s="627"/>
      <c r="NUD77" s="627"/>
      <c r="NUE77" s="627"/>
      <c r="NUF77" s="627"/>
      <c r="NUG77" s="627"/>
      <c r="NUH77" s="627"/>
      <c r="NUI77" s="627"/>
      <c r="NUJ77" s="627"/>
      <c r="NUK77" s="627"/>
      <c r="NUL77" s="627"/>
      <c r="NUM77" s="627"/>
      <c r="NUN77" s="627"/>
      <c r="NUO77" s="627"/>
      <c r="NUP77" s="627"/>
      <c r="NUQ77" s="627"/>
      <c r="NUR77" s="627"/>
      <c r="NUS77" s="627"/>
      <c r="NUT77" s="627"/>
      <c r="NUU77" s="627"/>
      <c r="NUV77" s="627"/>
      <c r="NUW77" s="627"/>
      <c r="NUX77" s="627"/>
      <c r="NUY77" s="627"/>
      <c r="NUZ77" s="627"/>
      <c r="NVA77" s="627"/>
      <c r="NVB77" s="627"/>
      <c r="NVC77" s="627"/>
      <c r="NVD77" s="627"/>
      <c r="NVE77" s="627"/>
      <c r="NVF77" s="627"/>
      <c r="NVG77" s="627"/>
      <c r="NVH77" s="627"/>
      <c r="NVI77" s="627"/>
      <c r="NVJ77" s="627"/>
      <c r="NVK77" s="627"/>
      <c r="NVL77" s="627"/>
      <c r="NVM77" s="627"/>
      <c r="NVN77" s="627"/>
      <c r="NVO77" s="627"/>
      <c r="NVP77" s="627"/>
      <c r="NVQ77" s="627"/>
      <c r="NVR77" s="627"/>
      <c r="NVS77" s="627"/>
      <c r="NVT77" s="627"/>
      <c r="NVU77" s="627"/>
      <c r="NVV77" s="627"/>
      <c r="NVW77" s="627"/>
      <c r="NVX77" s="627"/>
      <c r="NVY77" s="627"/>
      <c r="NVZ77" s="627"/>
      <c r="NWA77" s="627"/>
      <c r="NWB77" s="627"/>
      <c r="NWC77" s="627"/>
      <c r="NWD77" s="627"/>
      <c r="NWE77" s="627"/>
      <c r="NWF77" s="627"/>
      <c r="NWG77" s="627"/>
      <c r="NWH77" s="627"/>
      <c r="NWI77" s="627"/>
      <c r="NWJ77" s="627"/>
      <c r="NWK77" s="627"/>
      <c r="NWL77" s="627"/>
      <c r="NWM77" s="627"/>
      <c r="NWN77" s="627"/>
      <c r="NWO77" s="627"/>
      <c r="NWP77" s="627"/>
      <c r="NWQ77" s="627"/>
      <c r="NWR77" s="627"/>
      <c r="NWS77" s="627"/>
      <c r="NWT77" s="627"/>
      <c r="NWU77" s="627"/>
      <c r="NWV77" s="627"/>
      <c r="NWW77" s="627"/>
      <c r="NWX77" s="627"/>
      <c r="NWY77" s="627"/>
      <c r="NWZ77" s="627"/>
      <c r="NXA77" s="627"/>
      <c r="NXB77" s="627"/>
      <c r="NXC77" s="627"/>
      <c r="NXD77" s="627"/>
      <c r="NXE77" s="627"/>
      <c r="NXF77" s="627"/>
      <c r="NXG77" s="627"/>
      <c r="NXH77" s="627"/>
      <c r="NXI77" s="627"/>
      <c r="NXJ77" s="627"/>
      <c r="NXK77" s="627"/>
      <c r="NXL77" s="627"/>
      <c r="NXM77" s="627"/>
      <c r="NXN77" s="627"/>
      <c r="NXO77" s="627"/>
      <c r="NXP77" s="627"/>
      <c r="NXQ77" s="627"/>
      <c r="NXR77" s="627"/>
      <c r="NXS77" s="627"/>
      <c r="NXT77" s="627"/>
      <c r="NXU77" s="627"/>
      <c r="NXV77" s="627"/>
      <c r="NXW77" s="627"/>
      <c r="NXX77" s="627"/>
      <c r="NXY77" s="627"/>
      <c r="NXZ77" s="627"/>
      <c r="NYA77" s="627"/>
      <c r="NYB77" s="627"/>
      <c r="NYC77" s="627"/>
      <c r="NYD77" s="627"/>
      <c r="NYE77" s="627"/>
      <c r="NYF77" s="627"/>
      <c r="NYG77" s="627"/>
      <c r="NYH77" s="627"/>
      <c r="NYI77" s="627"/>
      <c r="NYJ77" s="627"/>
      <c r="NYK77" s="627"/>
      <c r="NYL77" s="627"/>
      <c r="NYM77" s="627"/>
      <c r="NYN77" s="627"/>
      <c r="NYO77" s="627"/>
      <c r="NYP77" s="627"/>
      <c r="NYQ77" s="627"/>
      <c r="NYR77" s="627"/>
      <c r="NYS77" s="627"/>
      <c r="NYT77" s="627"/>
      <c r="NYU77" s="627"/>
      <c r="NYV77" s="627"/>
      <c r="NYW77" s="627"/>
      <c r="NYX77" s="627"/>
      <c r="NYY77" s="627"/>
      <c r="NYZ77" s="627"/>
      <c r="NZA77" s="627"/>
      <c r="NZB77" s="627"/>
      <c r="NZC77" s="627"/>
      <c r="NZD77" s="627"/>
      <c r="NZE77" s="627"/>
      <c r="NZF77" s="627"/>
      <c r="NZG77" s="627"/>
      <c r="NZH77" s="627"/>
      <c r="NZI77" s="627"/>
      <c r="NZJ77" s="627"/>
      <c r="NZK77" s="627"/>
      <c r="NZL77" s="627"/>
      <c r="NZM77" s="627"/>
      <c r="NZN77" s="627"/>
      <c r="NZO77" s="627"/>
      <c r="NZP77" s="627"/>
      <c r="NZQ77" s="627"/>
      <c r="NZR77" s="627"/>
      <c r="NZS77" s="627"/>
      <c r="NZT77" s="627"/>
      <c r="NZU77" s="627"/>
      <c r="NZV77" s="627"/>
      <c r="NZW77" s="627"/>
      <c r="NZX77" s="627"/>
      <c r="NZY77" s="627"/>
      <c r="NZZ77" s="627"/>
      <c r="OAA77" s="627"/>
      <c r="OAB77" s="627"/>
      <c r="OAC77" s="627"/>
      <c r="OAD77" s="627"/>
      <c r="OAE77" s="627"/>
      <c r="OAF77" s="627"/>
      <c r="OAG77" s="627"/>
      <c r="OAH77" s="627"/>
      <c r="OAI77" s="627"/>
      <c r="OAJ77" s="627"/>
      <c r="OAK77" s="627"/>
      <c r="OAL77" s="627"/>
      <c r="OAM77" s="627"/>
      <c r="OAN77" s="627"/>
      <c r="OAO77" s="627"/>
      <c r="OAP77" s="627"/>
      <c r="OAQ77" s="627"/>
      <c r="OAR77" s="627"/>
      <c r="OAS77" s="627"/>
      <c r="OAT77" s="627"/>
      <c r="OAU77" s="627"/>
      <c r="OAV77" s="627"/>
      <c r="OAW77" s="627"/>
      <c r="OAX77" s="627"/>
      <c r="OAY77" s="627"/>
      <c r="OAZ77" s="627"/>
      <c r="OBA77" s="627"/>
      <c r="OBB77" s="627"/>
      <c r="OBC77" s="627"/>
      <c r="OBD77" s="627"/>
      <c r="OBE77" s="627"/>
      <c r="OBF77" s="627"/>
      <c r="OBG77" s="627"/>
      <c r="OBH77" s="627"/>
      <c r="OBI77" s="627"/>
      <c r="OBJ77" s="627"/>
      <c r="OBK77" s="627"/>
      <c r="OBL77" s="627"/>
      <c r="OBM77" s="627"/>
      <c r="OBN77" s="627"/>
      <c r="OBO77" s="627"/>
      <c r="OBP77" s="627"/>
      <c r="OBQ77" s="627"/>
      <c r="OBR77" s="627"/>
      <c r="OBS77" s="627"/>
      <c r="OBT77" s="627"/>
      <c r="OBU77" s="627"/>
      <c r="OBV77" s="627"/>
      <c r="OBW77" s="627"/>
      <c r="OBX77" s="627"/>
      <c r="OBY77" s="627"/>
      <c r="OBZ77" s="627"/>
      <c r="OCA77" s="627"/>
      <c r="OCB77" s="627"/>
      <c r="OCC77" s="627"/>
      <c r="OCD77" s="627"/>
      <c r="OCE77" s="627"/>
      <c r="OCF77" s="627"/>
      <c r="OCG77" s="627"/>
      <c r="OCH77" s="627"/>
      <c r="OCI77" s="627"/>
      <c r="OCJ77" s="627"/>
      <c r="OCK77" s="627"/>
      <c r="OCL77" s="627"/>
      <c r="OCM77" s="627"/>
      <c r="OCN77" s="627"/>
      <c r="OCO77" s="627"/>
      <c r="OCP77" s="627"/>
      <c r="OCQ77" s="627"/>
      <c r="OCR77" s="627"/>
      <c r="OCS77" s="627"/>
      <c r="OCT77" s="627"/>
      <c r="OCU77" s="627"/>
      <c r="OCV77" s="627"/>
      <c r="OCW77" s="627"/>
      <c r="OCX77" s="627"/>
      <c r="OCY77" s="627"/>
      <c r="OCZ77" s="627"/>
      <c r="ODA77" s="627"/>
      <c r="ODB77" s="627"/>
      <c r="ODC77" s="627"/>
      <c r="ODD77" s="627"/>
      <c r="ODE77" s="627"/>
      <c r="ODF77" s="627"/>
      <c r="ODG77" s="627"/>
      <c r="ODH77" s="627"/>
      <c r="ODI77" s="627"/>
      <c r="ODJ77" s="627"/>
      <c r="ODK77" s="627"/>
      <c r="ODL77" s="627"/>
      <c r="ODM77" s="627"/>
      <c r="ODN77" s="627"/>
      <c r="ODO77" s="627"/>
      <c r="ODP77" s="627"/>
      <c r="ODQ77" s="627"/>
      <c r="ODR77" s="627"/>
      <c r="ODS77" s="627"/>
      <c r="ODT77" s="627"/>
      <c r="ODU77" s="627"/>
      <c r="ODV77" s="627"/>
      <c r="ODW77" s="627"/>
      <c r="ODX77" s="627"/>
      <c r="ODY77" s="627"/>
      <c r="ODZ77" s="627"/>
      <c r="OEA77" s="627"/>
      <c r="OEB77" s="627"/>
      <c r="OEC77" s="627"/>
      <c r="OED77" s="627"/>
      <c r="OEE77" s="627"/>
      <c r="OEF77" s="627"/>
      <c r="OEG77" s="627"/>
      <c r="OEH77" s="627"/>
      <c r="OEI77" s="627"/>
      <c r="OEJ77" s="627"/>
      <c r="OEK77" s="627"/>
      <c r="OEL77" s="627"/>
      <c r="OEM77" s="627"/>
      <c r="OEN77" s="627"/>
      <c r="OEO77" s="627"/>
      <c r="OEP77" s="627"/>
      <c r="OEQ77" s="627"/>
      <c r="OER77" s="627"/>
      <c r="OES77" s="627"/>
      <c r="OET77" s="627"/>
      <c r="OEU77" s="627"/>
      <c r="OEV77" s="627"/>
      <c r="OEW77" s="627"/>
      <c r="OEX77" s="627"/>
      <c r="OEY77" s="627"/>
      <c r="OEZ77" s="627"/>
      <c r="OFA77" s="627"/>
      <c r="OFB77" s="627"/>
      <c r="OFC77" s="627"/>
      <c r="OFD77" s="627"/>
      <c r="OFE77" s="627"/>
      <c r="OFF77" s="627"/>
      <c r="OFG77" s="627"/>
      <c r="OFH77" s="627"/>
      <c r="OFI77" s="627"/>
      <c r="OFJ77" s="627"/>
      <c r="OFK77" s="627"/>
      <c r="OFL77" s="627"/>
      <c r="OFM77" s="627"/>
      <c r="OFN77" s="627"/>
      <c r="OFO77" s="627"/>
      <c r="OFP77" s="627"/>
      <c r="OFQ77" s="627"/>
      <c r="OFR77" s="627"/>
      <c r="OFS77" s="627"/>
      <c r="OFT77" s="627"/>
      <c r="OFU77" s="627"/>
      <c r="OFV77" s="627"/>
      <c r="OFW77" s="627"/>
      <c r="OFX77" s="627"/>
      <c r="OFY77" s="627"/>
      <c r="OFZ77" s="627"/>
      <c r="OGA77" s="627"/>
      <c r="OGB77" s="627"/>
      <c r="OGC77" s="627"/>
      <c r="OGD77" s="627"/>
      <c r="OGE77" s="627"/>
      <c r="OGF77" s="627"/>
      <c r="OGG77" s="627"/>
      <c r="OGH77" s="627"/>
      <c r="OGI77" s="627"/>
      <c r="OGJ77" s="627"/>
      <c r="OGK77" s="627"/>
      <c r="OGL77" s="627"/>
      <c r="OGM77" s="627"/>
      <c r="OGN77" s="627"/>
      <c r="OGO77" s="627"/>
      <c r="OGP77" s="627"/>
      <c r="OGQ77" s="627"/>
      <c r="OGR77" s="627"/>
      <c r="OGS77" s="627"/>
      <c r="OGT77" s="627"/>
      <c r="OGU77" s="627"/>
      <c r="OGV77" s="627"/>
      <c r="OGW77" s="627"/>
      <c r="OGX77" s="627"/>
      <c r="OGY77" s="627"/>
      <c r="OGZ77" s="627"/>
      <c r="OHA77" s="627"/>
      <c r="OHB77" s="627"/>
      <c r="OHC77" s="627"/>
      <c r="OHD77" s="627"/>
      <c r="OHE77" s="627"/>
      <c r="OHF77" s="627"/>
      <c r="OHG77" s="627"/>
      <c r="OHH77" s="627"/>
      <c r="OHI77" s="627"/>
      <c r="OHJ77" s="627"/>
      <c r="OHK77" s="627"/>
      <c r="OHL77" s="627"/>
      <c r="OHM77" s="627"/>
      <c r="OHN77" s="627"/>
      <c r="OHO77" s="627"/>
      <c r="OHP77" s="627"/>
      <c r="OHQ77" s="627"/>
      <c r="OHR77" s="627"/>
      <c r="OHS77" s="627"/>
      <c r="OHT77" s="627"/>
      <c r="OHU77" s="627"/>
      <c r="OHV77" s="627"/>
      <c r="OHW77" s="627"/>
      <c r="OHX77" s="627"/>
      <c r="OHY77" s="627"/>
      <c r="OHZ77" s="627"/>
      <c r="OIA77" s="627"/>
      <c r="OIB77" s="627"/>
      <c r="OIC77" s="627"/>
      <c r="OID77" s="627"/>
      <c r="OIE77" s="627"/>
      <c r="OIF77" s="627"/>
      <c r="OIG77" s="627"/>
      <c r="OIH77" s="627"/>
      <c r="OII77" s="627"/>
      <c r="OIJ77" s="627"/>
      <c r="OIK77" s="627"/>
      <c r="OIL77" s="627"/>
      <c r="OIM77" s="627"/>
      <c r="OIN77" s="627"/>
      <c r="OIO77" s="627"/>
      <c r="OIP77" s="627"/>
      <c r="OIQ77" s="627"/>
      <c r="OIR77" s="627"/>
      <c r="OIS77" s="627"/>
      <c r="OIT77" s="627"/>
      <c r="OIU77" s="627"/>
      <c r="OIV77" s="627"/>
      <c r="OIW77" s="627"/>
      <c r="OIX77" s="627"/>
      <c r="OIY77" s="627"/>
      <c r="OIZ77" s="627"/>
      <c r="OJA77" s="627"/>
      <c r="OJB77" s="627"/>
      <c r="OJC77" s="627"/>
      <c r="OJD77" s="627"/>
      <c r="OJE77" s="627"/>
      <c r="OJF77" s="627"/>
      <c r="OJG77" s="627"/>
      <c r="OJH77" s="627"/>
      <c r="OJI77" s="627"/>
      <c r="OJJ77" s="627"/>
      <c r="OJK77" s="627"/>
      <c r="OJL77" s="627"/>
      <c r="OJM77" s="627"/>
      <c r="OJN77" s="627"/>
      <c r="OJO77" s="627"/>
      <c r="OJP77" s="627"/>
      <c r="OJQ77" s="627"/>
      <c r="OJR77" s="627"/>
      <c r="OJS77" s="627"/>
      <c r="OJT77" s="627"/>
      <c r="OJU77" s="627"/>
      <c r="OJV77" s="627"/>
      <c r="OJW77" s="627"/>
      <c r="OJX77" s="627"/>
      <c r="OJY77" s="627"/>
      <c r="OJZ77" s="627"/>
      <c r="OKA77" s="627"/>
      <c r="OKB77" s="627"/>
      <c r="OKC77" s="627"/>
      <c r="OKD77" s="627"/>
      <c r="OKE77" s="627"/>
      <c r="OKF77" s="627"/>
      <c r="OKG77" s="627"/>
      <c r="OKH77" s="627"/>
      <c r="OKI77" s="627"/>
      <c r="OKJ77" s="627"/>
      <c r="OKK77" s="627"/>
      <c r="OKL77" s="627"/>
      <c r="OKM77" s="627"/>
      <c r="OKN77" s="627"/>
      <c r="OKO77" s="627"/>
      <c r="OKP77" s="627"/>
      <c r="OKQ77" s="627"/>
      <c r="OKR77" s="627"/>
      <c r="OKS77" s="627"/>
      <c r="OKT77" s="627"/>
      <c r="OKU77" s="627"/>
      <c r="OKV77" s="627"/>
      <c r="OKW77" s="627"/>
      <c r="OKX77" s="627"/>
      <c r="OKY77" s="627"/>
      <c r="OKZ77" s="627"/>
      <c r="OLA77" s="627"/>
      <c r="OLB77" s="627"/>
      <c r="OLC77" s="627"/>
      <c r="OLD77" s="627"/>
      <c r="OLE77" s="627"/>
      <c r="OLF77" s="627"/>
      <c r="OLG77" s="627"/>
      <c r="OLH77" s="627"/>
      <c r="OLI77" s="627"/>
      <c r="OLJ77" s="627"/>
      <c r="OLK77" s="627"/>
      <c r="OLL77" s="627"/>
      <c r="OLM77" s="627"/>
      <c r="OLN77" s="627"/>
      <c r="OLO77" s="627"/>
      <c r="OLP77" s="627"/>
      <c r="OLQ77" s="627"/>
      <c r="OLR77" s="627"/>
      <c r="OLS77" s="627"/>
      <c r="OLT77" s="627"/>
      <c r="OLU77" s="627"/>
      <c r="OLV77" s="627"/>
      <c r="OLW77" s="627"/>
      <c r="OLX77" s="627"/>
      <c r="OLY77" s="627"/>
      <c r="OLZ77" s="627"/>
      <c r="OMA77" s="627"/>
      <c r="OMB77" s="627"/>
      <c r="OMC77" s="627"/>
      <c r="OMD77" s="627"/>
      <c r="OME77" s="627"/>
      <c r="OMF77" s="627"/>
      <c r="OMG77" s="627"/>
      <c r="OMH77" s="627"/>
      <c r="OMI77" s="627"/>
      <c r="OMJ77" s="627"/>
      <c r="OMK77" s="627"/>
      <c r="OML77" s="627"/>
      <c r="OMM77" s="627"/>
      <c r="OMN77" s="627"/>
      <c r="OMO77" s="627"/>
      <c r="OMP77" s="627"/>
      <c r="OMQ77" s="627"/>
      <c r="OMR77" s="627"/>
      <c r="OMS77" s="627"/>
      <c r="OMT77" s="627"/>
      <c r="OMU77" s="627"/>
      <c r="OMV77" s="627"/>
      <c r="OMW77" s="627"/>
      <c r="OMX77" s="627"/>
      <c r="OMY77" s="627"/>
      <c r="OMZ77" s="627"/>
      <c r="ONA77" s="627"/>
      <c r="ONB77" s="627"/>
      <c r="ONC77" s="627"/>
      <c r="OND77" s="627"/>
      <c r="ONE77" s="627"/>
      <c r="ONF77" s="627"/>
      <c r="ONG77" s="627"/>
      <c r="ONH77" s="627"/>
      <c r="ONI77" s="627"/>
      <c r="ONJ77" s="627"/>
      <c r="ONK77" s="627"/>
      <c r="ONL77" s="627"/>
      <c r="ONM77" s="627"/>
      <c r="ONN77" s="627"/>
      <c r="ONO77" s="627"/>
      <c r="ONP77" s="627"/>
      <c r="ONQ77" s="627"/>
      <c r="ONR77" s="627"/>
      <c r="ONS77" s="627"/>
      <c r="ONT77" s="627"/>
      <c r="ONU77" s="627"/>
      <c r="ONV77" s="627"/>
      <c r="ONW77" s="627"/>
      <c r="ONX77" s="627"/>
      <c r="ONY77" s="627"/>
      <c r="ONZ77" s="627"/>
      <c r="OOA77" s="627"/>
      <c r="OOB77" s="627"/>
      <c r="OOC77" s="627"/>
      <c r="OOD77" s="627"/>
      <c r="OOE77" s="627"/>
      <c r="OOF77" s="627"/>
      <c r="OOG77" s="627"/>
      <c r="OOH77" s="627"/>
      <c r="OOI77" s="627"/>
      <c r="OOJ77" s="627"/>
      <c r="OOK77" s="627"/>
      <c r="OOL77" s="627"/>
      <c r="OOM77" s="627"/>
      <c r="OON77" s="627"/>
      <c r="OOO77" s="627"/>
      <c r="OOP77" s="627"/>
      <c r="OOQ77" s="627"/>
      <c r="OOR77" s="627"/>
      <c r="OOS77" s="627"/>
      <c r="OOT77" s="627"/>
      <c r="OOU77" s="627"/>
      <c r="OOV77" s="627"/>
      <c r="OOW77" s="627"/>
      <c r="OOX77" s="627"/>
      <c r="OOY77" s="627"/>
      <c r="OOZ77" s="627"/>
      <c r="OPA77" s="627"/>
      <c r="OPB77" s="627"/>
      <c r="OPC77" s="627"/>
      <c r="OPD77" s="627"/>
      <c r="OPE77" s="627"/>
      <c r="OPF77" s="627"/>
      <c r="OPG77" s="627"/>
      <c r="OPH77" s="627"/>
      <c r="OPI77" s="627"/>
      <c r="OPJ77" s="627"/>
      <c r="OPK77" s="627"/>
      <c r="OPL77" s="627"/>
      <c r="OPM77" s="627"/>
      <c r="OPN77" s="627"/>
      <c r="OPO77" s="627"/>
      <c r="OPP77" s="627"/>
      <c r="OPQ77" s="627"/>
      <c r="OPR77" s="627"/>
      <c r="OPS77" s="627"/>
      <c r="OPT77" s="627"/>
      <c r="OPU77" s="627"/>
      <c r="OPV77" s="627"/>
      <c r="OPW77" s="627"/>
      <c r="OPX77" s="627"/>
      <c r="OPY77" s="627"/>
      <c r="OPZ77" s="627"/>
      <c r="OQA77" s="627"/>
      <c r="OQB77" s="627"/>
      <c r="OQC77" s="627"/>
      <c r="OQD77" s="627"/>
      <c r="OQE77" s="627"/>
      <c r="OQF77" s="627"/>
      <c r="OQG77" s="627"/>
      <c r="OQH77" s="627"/>
      <c r="OQI77" s="627"/>
      <c r="OQJ77" s="627"/>
      <c r="OQK77" s="627"/>
      <c r="OQL77" s="627"/>
      <c r="OQM77" s="627"/>
      <c r="OQN77" s="627"/>
      <c r="OQO77" s="627"/>
      <c r="OQP77" s="627"/>
      <c r="OQQ77" s="627"/>
      <c r="OQR77" s="627"/>
      <c r="OQS77" s="627"/>
      <c r="OQT77" s="627"/>
      <c r="OQU77" s="627"/>
      <c r="OQV77" s="627"/>
      <c r="OQW77" s="627"/>
      <c r="OQX77" s="627"/>
      <c r="OQY77" s="627"/>
      <c r="OQZ77" s="627"/>
      <c r="ORA77" s="627"/>
      <c r="ORB77" s="627"/>
      <c r="ORC77" s="627"/>
      <c r="ORD77" s="627"/>
      <c r="ORE77" s="627"/>
      <c r="ORF77" s="627"/>
      <c r="ORG77" s="627"/>
      <c r="ORH77" s="627"/>
      <c r="ORI77" s="627"/>
      <c r="ORJ77" s="627"/>
      <c r="ORK77" s="627"/>
      <c r="ORL77" s="627"/>
      <c r="ORM77" s="627"/>
      <c r="ORN77" s="627"/>
      <c r="ORO77" s="627"/>
      <c r="ORP77" s="627"/>
      <c r="ORQ77" s="627"/>
      <c r="ORR77" s="627"/>
      <c r="ORS77" s="627"/>
      <c r="ORT77" s="627"/>
      <c r="ORU77" s="627"/>
      <c r="ORV77" s="627"/>
      <c r="ORW77" s="627"/>
      <c r="ORX77" s="627"/>
      <c r="ORY77" s="627"/>
      <c r="ORZ77" s="627"/>
      <c r="OSA77" s="627"/>
      <c r="OSB77" s="627"/>
      <c r="OSC77" s="627"/>
      <c r="OSD77" s="627"/>
      <c r="OSE77" s="627"/>
      <c r="OSF77" s="627"/>
      <c r="OSG77" s="627"/>
      <c r="OSH77" s="627"/>
      <c r="OSI77" s="627"/>
      <c r="OSJ77" s="627"/>
      <c r="OSK77" s="627"/>
      <c r="OSL77" s="627"/>
      <c r="OSM77" s="627"/>
      <c r="OSN77" s="627"/>
      <c r="OSO77" s="627"/>
      <c r="OSP77" s="627"/>
      <c r="OSQ77" s="627"/>
      <c r="OSR77" s="627"/>
      <c r="OSS77" s="627"/>
      <c r="OST77" s="627"/>
      <c r="OSU77" s="627"/>
      <c r="OSV77" s="627"/>
      <c r="OSW77" s="627"/>
      <c r="OSX77" s="627"/>
      <c r="OSY77" s="627"/>
      <c r="OSZ77" s="627"/>
      <c r="OTA77" s="627"/>
      <c r="OTB77" s="627"/>
      <c r="OTC77" s="627"/>
      <c r="OTD77" s="627"/>
      <c r="OTE77" s="627"/>
      <c r="OTF77" s="627"/>
      <c r="OTG77" s="627"/>
      <c r="OTH77" s="627"/>
      <c r="OTI77" s="627"/>
      <c r="OTJ77" s="627"/>
      <c r="OTK77" s="627"/>
      <c r="OTL77" s="627"/>
      <c r="OTM77" s="627"/>
      <c r="OTN77" s="627"/>
      <c r="OTO77" s="627"/>
      <c r="OTP77" s="627"/>
      <c r="OTQ77" s="627"/>
      <c r="OTR77" s="627"/>
      <c r="OTS77" s="627"/>
      <c r="OTT77" s="627"/>
      <c r="OTU77" s="627"/>
      <c r="OTV77" s="627"/>
      <c r="OTW77" s="627"/>
      <c r="OTX77" s="627"/>
      <c r="OTY77" s="627"/>
      <c r="OTZ77" s="627"/>
      <c r="OUA77" s="627"/>
      <c r="OUB77" s="627"/>
      <c r="OUC77" s="627"/>
      <c r="OUD77" s="627"/>
      <c r="OUE77" s="627"/>
      <c r="OUF77" s="627"/>
      <c r="OUG77" s="627"/>
      <c r="OUH77" s="627"/>
      <c r="OUI77" s="627"/>
      <c r="OUJ77" s="627"/>
      <c r="OUK77" s="627"/>
      <c r="OUL77" s="627"/>
      <c r="OUM77" s="627"/>
      <c r="OUN77" s="627"/>
      <c r="OUO77" s="627"/>
      <c r="OUP77" s="627"/>
      <c r="OUQ77" s="627"/>
      <c r="OUR77" s="627"/>
      <c r="OUS77" s="627"/>
      <c r="OUT77" s="627"/>
      <c r="OUU77" s="627"/>
      <c r="OUV77" s="627"/>
      <c r="OUW77" s="627"/>
      <c r="OUX77" s="627"/>
      <c r="OUY77" s="627"/>
      <c r="OUZ77" s="627"/>
      <c r="OVA77" s="627"/>
      <c r="OVB77" s="627"/>
      <c r="OVC77" s="627"/>
      <c r="OVD77" s="627"/>
      <c r="OVE77" s="627"/>
      <c r="OVF77" s="627"/>
      <c r="OVG77" s="627"/>
      <c r="OVH77" s="627"/>
      <c r="OVI77" s="627"/>
      <c r="OVJ77" s="627"/>
      <c r="OVK77" s="627"/>
      <c r="OVL77" s="627"/>
      <c r="OVM77" s="627"/>
      <c r="OVN77" s="627"/>
      <c r="OVO77" s="627"/>
      <c r="OVP77" s="627"/>
      <c r="OVQ77" s="627"/>
      <c r="OVR77" s="627"/>
      <c r="OVS77" s="627"/>
      <c r="OVT77" s="627"/>
      <c r="OVU77" s="627"/>
      <c r="OVV77" s="627"/>
      <c r="OVW77" s="627"/>
      <c r="OVX77" s="627"/>
      <c r="OVY77" s="627"/>
      <c r="OVZ77" s="627"/>
      <c r="OWA77" s="627"/>
      <c r="OWB77" s="627"/>
      <c r="OWC77" s="627"/>
      <c r="OWD77" s="627"/>
      <c r="OWE77" s="627"/>
      <c r="OWF77" s="627"/>
      <c r="OWG77" s="627"/>
      <c r="OWH77" s="627"/>
      <c r="OWI77" s="627"/>
      <c r="OWJ77" s="627"/>
      <c r="OWK77" s="627"/>
      <c r="OWL77" s="627"/>
      <c r="OWM77" s="627"/>
      <c r="OWN77" s="627"/>
      <c r="OWO77" s="627"/>
      <c r="OWP77" s="627"/>
      <c r="OWQ77" s="627"/>
      <c r="OWR77" s="627"/>
      <c r="OWS77" s="627"/>
      <c r="OWT77" s="627"/>
      <c r="OWU77" s="627"/>
      <c r="OWV77" s="627"/>
      <c r="OWW77" s="627"/>
      <c r="OWX77" s="627"/>
      <c r="OWY77" s="627"/>
      <c r="OWZ77" s="627"/>
      <c r="OXA77" s="627"/>
      <c r="OXB77" s="627"/>
      <c r="OXC77" s="627"/>
      <c r="OXD77" s="627"/>
      <c r="OXE77" s="627"/>
      <c r="OXF77" s="627"/>
      <c r="OXG77" s="627"/>
      <c r="OXH77" s="627"/>
      <c r="OXI77" s="627"/>
      <c r="OXJ77" s="627"/>
      <c r="OXK77" s="627"/>
      <c r="OXL77" s="627"/>
      <c r="OXM77" s="627"/>
      <c r="OXN77" s="627"/>
      <c r="OXO77" s="627"/>
      <c r="OXP77" s="627"/>
      <c r="OXQ77" s="627"/>
      <c r="OXR77" s="627"/>
      <c r="OXS77" s="627"/>
      <c r="OXT77" s="627"/>
      <c r="OXU77" s="627"/>
      <c r="OXV77" s="627"/>
      <c r="OXW77" s="627"/>
      <c r="OXX77" s="627"/>
      <c r="OXY77" s="627"/>
      <c r="OXZ77" s="627"/>
      <c r="OYA77" s="627"/>
      <c r="OYB77" s="627"/>
      <c r="OYC77" s="627"/>
      <c r="OYD77" s="627"/>
      <c r="OYE77" s="627"/>
      <c r="OYF77" s="627"/>
      <c r="OYG77" s="627"/>
      <c r="OYH77" s="627"/>
      <c r="OYI77" s="627"/>
      <c r="OYJ77" s="627"/>
      <c r="OYK77" s="627"/>
      <c r="OYL77" s="627"/>
      <c r="OYM77" s="627"/>
      <c r="OYN77" s="627"/>
      <c r="OYO77" s="627"/>
      <c r="OYP77" s="627"/>
      <c r="OYQ77" s="627"/>
      <c r="OYR77" s="627"/>
      <c r="OYS77" s="627"/>
      <c r="OYT77" s="627"/>
      <c r="OYU77" s="627"/>
      <c r="OYV77" s="627"/>
      <c r="OYW77" s="627"/>
      <c r="OYX77" s="627"/>
      <c r="OYY77" s="627"/>
      <c r="OYZ77" s="627"/>
      <c r="OZA77" s="627"/>
      <c r="OZB77" s="627"/>
      <c r="OZC77" s="627"/>
      <c r="OZD77" s="627"/>
      <c r="OZE77" s="627"/>
      <c r="OZF77" s="627"/>
      <c r="OZG77" s="627"/>
      <c r="OZH77" s="627"/>
      <c r="OZI77" s="627"/>
      <c r="OZJ77" s="627"/>
      <c r="OZK77" s="627"/>
      <c r="OZL77" s="627"/>
      <c r="OZM77" s="627"/>
      <c r="OZN77" s="627"/>
      <c r="OZO77" s="627"/>
      <c r="OZP77" s="627"/>
      <c r="OZQ77" s="627"/>
      <c r="OZR77" s="627"/>
      <c r="OZS77" s="627"/>
      <c r="OZT77" s="627"/>
      <c r="OZU77" s="627"/>
      <c r="OZV77" s="627"/>
      <c r="OZW77" s="627"/>
      <c r="OZX77" s="627"/>
      <c r="OZY77" s="627"/>
      <c r="OZZ77" s="627"/>
      <c r="PAA77" s="627"/>
      <c r="PAB77" s="627"/>
      <c r="PAC77" s="627"/>
      <c r="PAD77" s="627"/>
      <c r="PAE77" s="627"/>
      <c r="PAF77" s="627"/>
      <c r="PAG77" s="627"/>
      <c r="PAH77" s="627"/>
      <c r="PAI77" s="627"/>
      <c r="PAJ77" s="627"/>
      <c r="PAK77" s="627"/>
      <c r="PAL77" s="627"/>
      <c r="PAM77" s="627"/>
      <c r="PAN77" s="627"/>
      <c r="PAO77" s="627"/>
      <c r="PAP77" s="627"/>
      <c r="PAQ77" s="627"/>
      <c r="PAR77" s="627"/>
      <c r="PAS77" s="627"/>
      <c r="PAT77" s="627"/>
      <c r="PAU77" s="627"/>
      <c r="PAV77" s="627"/>
      <c r="PAW77" s="627"/>
      <c r="PAX77" s="627"/>
      <c r="PAY77" s="627"/>
      <c r="PAZ77" s="627"/>
      <c r="PBA77" s="627"/>
      <c r="PBB77" s="627"/>
      <c r="PBC77" s="627"/>
      <c r="PBD77" s="627"/>
      <c r="PBE77" s="627"/>
      <c r="PBF77" s="627"/>
      <c r="PBG77" s="627"/>
      <c r="PBH77" s="627"/>
      <c r="PBI77" s="627"/>
      <c r="PBJ77" s="627"/>
      <c r="PBK77" s="627"/>
      <c r="PBL77" s="627"/>
      <c r="PBM77" s="627"/>
      <c r="PBN77" s="627"/>
      <c r="PBO77" s="627"/>
      <c r="PBP77" s="627"/>
      <c r="PBQ77" s="627"/>
      <c r="PBR77" s="627"/>
      <c r="PBS77" s="627"/>
      <c r="PBT77" s="627"/>
      <c r="PBU77" s="627"/>
      <c r="PBV77" s="627"/>
      <c r="PBW77" s="627"/>
      <c r="PBX77" s="627"/>
      <c r="PBY77" s="627"/>
      <c r="PBZ77" s="627"/>
      <c r="PCA77" s="627"/>
      <c r="PCB77" s="627"/>
      <c r="PCC77" s="627"/>
      <c r="PCD77" s="627"/>
      <c r="PCE77" s="627"/>
      <c r="PCF77" s="627"/>
      <c r="PCG77" s="627"/>
      <c r="PCH77" s="627"/>
      <c r="PCI77" s="627"/>
      <c r="PCJ77" s="627"/>
      <c r="PCK77" s="627"/>
      <c r="PCL77" s="627"/>
      <c r="PCM77" s="627"/>
      <c r="PCN77" s="627"/>
      <c r="PCO77" s="627"/>
      <c r="PCP77" s="627"/>
      <c r="PCQ77" s="627"/>
      <c r="PCR77" s="627"/>
      <c r="PCS77" s="627"/>
      <c r="PCT77" s="627"/>
      <c r="PCU77" s="627"/>
      <c r="PCV77" s="627"/>
      <c r="PCW77" s="627"/>
      <c r="PCX77" s="627"/>
      <c r="PCY77" s="627"/>
      <c r="PCZ77" s="627"/>
      <c r="PDA77" s="627"/>
      <c r="PDB77" s="627"/>
      <c r="PDC77" s="627"/>
      <c r="PDD77" s="627"/>
      <c r="PDE77" s="627"/>
      <c r="PDF77" s="627"/>
      <c r="PDG77" s="627"/>
      <c r="PDH77" s="627"/>
      <c r="PDI77" s="627"/>
      <c r="PDJ77" s="627"/>
      <c r="PDK77" s="627"/>
      <c r="PDL77" s="627"/>
      <c r="PDM77" s="627"/>
      <c r="PDN77" s="627"/>
      <c r="PDO77" s="627"/>
      <c r="PDP77" s="627"/>
      <c r="PDQ77" s="627"/>
      <c r="PDR77" s="627"/>
      <c r="PDS77" s="627"/>
      <c r="PDT77" s="627"/>
      <c r="PDU77" s="627"/>
      <c r="PDV77" s="627"/>
      <c r="PDW77" s="627"/>
      <c r="PDX77" s="627"/>
      <c r="PDY77" s="627"/>
      <c r="PDZ77" s="627"/>
      <c r="PEA77" s="627"/>
      <c r="PEB77" s="627"/>
      <c r="PEC77" s="627"/>
      <c r="PED77" s="627"/>
      <c r="PEE77" s="627"/>
      <c r="PEF77" s="627"/>
      <c r="PEG77" s="627"/>
      <c r="PEH77" s="627"/>
      <c r="PEI77" s="627"/>
      <c r="PEJ77" s="627"/>
      <c r="PEK77" s="627"/>
      <c r="PEL77" s="627"/>
      <c r="PEM77" s="627"/>
      <c r="PEN77" s="627"/>
      <c r="PEO77" s="627"/>
      <c r="PEP77" s="627"/>
      <c r="PEQ77" s="627"/>
      <c r="PER77" s="627"/>
      <c r="PES77" s="627"/>
      <c r="PET77" s="627"/>
      <c r="PEU77" s="627"/>
      <c r="PEV77" s="627"/>
      <c r="PEW77" s="627"/>
      <c r="PEX77" s="627"/>
      <c r="PEY77" s="627"/>
      <c r="PEZ77" s="627"/>
      <c r="PFA77" s="627"/>
      <c r="PFB77" s="627"/>
      <c r="PFC77" s="627"/>
      <c r="PFD77" s="627"/>
      <c r="PFE77" s="627"/>
      <c r="PFF77" s="627"/>
      <c r="PFG77" s="627"/>
      <c r="PFH77" s="627"/>
      <c r="PFI77" s="627"/>
      <c r="PFJ77" s="627"/>
      <c r="PFK77" s="627"/>
      <c r="PFL77" s="627"/>
      <c r="PFM77" s="627"/>
      <c r="PFN77" s="627"/>
      <c r="PFO77" s="627"/>
      <c r="PFP77" s="627"/>
      <c r="PFQ77" s="627"/>
      <c r="PFR77" s="627"/>
      <c r="PFS77" s="627"/>
      <c r="PFT77" s="627"/>
      <c r="PFU77" s="627"/>
      <c r="PFV77" s="627"/>
      <c r="PFW77" s="627"/>
      <c r="PFX77" s="627"/>
      <c r="PFY77" s="627"/>
      <c r="PFZ77" s="627"/>
      <c r="PGA77" s="627"/>
      <c r="PGB77" s="627"/>
      <c r="PGC77" s="627"/>
      <c r="PGD77" s="627"/>
      <c r="PGE77" s="627"/>
      <c r="PGF77" s="627"/>
      <c r="PGG77" s="627"/>
      <c r="PGH77" s="627"/>
      <c r="PGI77" s="627"/>
      <c r="PGJ77" s="627"/>
      <c r="PGK77" s="627"/>
      <c r="PGL77" s="627"/>
      <c r="PGM77" s="627"/>
      <c r="PGN77" s="627"/>
      <c r="PGO77" s="627"/>
      <c r="PGP77" s="627"/>
      <c r="PGQ77" s="627"/>
      <c r="PGR77" s="627"/>
      <c r="PGS77" s="627"/>
      <c r="PGT77" s="627"/>
      <c r="PGU77" s="627"/>
      <c r="PGV77" s="627"/>
      <c r="PGW77" s="627"/>
      <c r="PGX77" s="627"/>
      <c r="PGY77" s="627"/>
      <c r="PGZ77" s="627"/>
      <c r="PHA77" s="627"/>
      <c r="PHB77" s="627"/>
      <c r="PHC77" s="627"/>
      <c r="PHD77" s="627"/>
      <c r="PHE77" s="627"/>
      <c r="PHF77" s="627"/>
      <c r="PHG77" s="627"/>
      <c r="PHH77" s="627"/>
      <c r="PHI77" s="627"/>
      <c r="PHJ77" s="627"/>
      <c r="PHK77" s="627"/>
      <c r="PHL77" s="627"/>
      <c r="PHM77" s="627"/>
      <c r="PHN77" s="627"/>
      <c r="PHO77" s="627"/>
      <c r="PHP77" s="627"/>
      <c r="PHQ77" s="627"/>
      <c r="PHR77" s="627"/>
      <c r="PHS77" s="627"/>
      <c r="PHT77" s="627"/>
      <c r="PHU77" s="627"/>
      <c r="PHV77" s="627"/>
      <c r="PHW77" s="627"/>
      <c r="PHX77" s="627"/>
      <c r="PHY77" s="627"/>
      <c r="PHZ77" s="627"/>
      <c r="PIA77" s="627"/>
      <c r="PIB77" s="627"/>
      <c r="PIC77" s="627"/>
      <c r="PID77" s="627"/>
      <c r="PIE77" s="627"/>
      <c r="PIF77" s="627"/>
      <c r="PIG77" s="627"/>
      <c r="PIH77" s="627"/>
      <c r="PII77" s="627"/>
      <c r="PIJ77" s="627"/>
      <c r="PIK77" s="627"/>
      <c r="PIL77" s="627"/>
      <c r="PIM77" s="627"/>
      <c r="PIN77" s="627"/>
      <c r="PIO77" s="627"/>
      <c r="PIP77" s="627"/>
      <c r="PIQ77" s="627"/>
      <c r="PIR77" s="627"/>
      <c r="PIS77" s="627"/>
      <c r="PIT77" s="627"/>
      <c r="PIU77" s="627"/>
      <c r="PIV77" s="627"/>
      <c r="PIW77" s="627"/>
      <c r="PIX77" s="627"/>
      <c r="PIY77" s="627"/>
      <c r="PIZ77" s="627"/>
      <c r="PJA77" s="627"/>
      <c r="PJB77" s="627"/>
      <c r="PJC77" s="627"/>
      <c r="PJD77" s="627"/>
      <c r="PJE77" s="627"/>
      <c r="PJF77" s="627"/>
      <c r="PJG77" s="627"/>
      <c r="PJH77" s="627"/>
      <c r="PJI77" s="627"/>
      <c r="PJJ77" s="627"/>
      <c r="PJK77" s="627"/>
      <c r="PJL77" s="627"/>
      <c r="PJM77" s="627"/>
      <c r="PJN77" s="627"/>
      <c r="PJO77" s="627"/>
      <c r="PJP77" s="627"/>
      <c r="PJQ77" s="627"/>
      <c r="PJR77" s="627"/>
      <c r="PJS77" s="627"/>
      <c r="PJT77" s="627"/>
      <c r="PJU77" s="627"/>
      <c r="PJV77" s="627"/>
      <c r="PJW77" s="627"/>
      <c r="PJX77" s="627"/>
      <c r="PJY77" s="627"/>
      <c r="PJZ77" s="627"/>
      <c r="PKA77" s="627"/>
      <c r="PKB77" s="627"/>
      <c r="PKC77" s="627"/>
      <c r="PKD77" s="627"/>
      <c r="PKE77" s="627"/>
      <c r="PKF77" s="627"/>
      <c r="PKG77" s="627"/>
      <c r="PKH77" s="627"/>
      <c r="PKI77" s="627"/>
      <c r="PKJ77" s="627"/>
      <c r="PKK77" s="627"/>
      <c r="PKL77" s="627"/>
      <c r="PKM77" s="627"/>
      <c r="PKN77" s="627"/>
      <c r="PKO77" s="627"/>
      <c r="PKP77" s="627"/>
      <c r="PKQ77" s="627"/>
      <c r="PKR77" s="627"/>
      <c r="PKS77" s="627"/>
      <c r="PKT77" s="627"/>
      <c r="PKU77" s="627"/>
      <c r="PKV77" s="627"/>
      <c r="PKW77" s="627"/>
      <c r="PKX77" s="627"/>
      <c r="PKY77" s="627"/>
      <c r="PKZ77" s="627"/>
      <c r="PLA77" s="627"/>
      <c r="PLB77" s="627"/>
      <c r="PLC77" s="627"/>
      <c r="PLD77" s="627"/>
      <c r="PLE77" s="627"/>
      <c r="PLF77" s="627"/>
      <c r="PLG77" s="627"/>
      <c r="PLH77" s="627"/>
      <c r="PLI77" s="627"/>
      <c r="PLJ77" s="627"/>
      <c r="PLK77" s="627"/>
      <c r="PLL77" s="627"/>
      <c r="PLM77" s="627"/>
      <c r="PLN77" s="627"/>
      <c r="PLO77" s="627"/>
      <c r="PLP77" s="627"/>
      <c r="PLQ77" s="627"/>
      <c r="PLR77" s="627"/>
      <c r="PLS77" s="627"/>
      <c r="PLT77" s="627"/>
      <c r="PLU77" s="627"/>
      <c r="PLV77" s="627"/>
      <c r="PLW77" s="627"/>
      <c r="PLX77" s="627"/>
      <c r="PLY77" s="627"/>
      <c r="PLZ77" s="627"/>
      <c r="PMA77" s="627"/>
      <c r="PMB77" s="627"/>
      <c r="PMC77" s="627"/>
      <c r="PMD77" s="627"/>
      <c r="PME77" s="627"/>
      <c r="PMF77" s="627"/>
      <c r="PMG77" s="627"/>
      <c r="PMH77" s="627"/>
      <c r="PMI77" s="627"/>
      <c r="PMJ77" s="627"/>
      <c r="PMK77" s="627"/>
      <c r="PML77" s="627"/>
      <c r="PMM77" s="627"/>
      <c r="PMN77" s="627"/>
      <c r="PMO77" s="627"/>
      <c r="PMP77" s="627"/>
      <c r="PMQ77" s="627"/>
      <c r="PMR77" s="627"/>
      <c r="PMS77" s="627"/>
      <c r="PMT77" s="627"/>
      <c r="PMU77" s="627"/>
      <c r="PMV77" s="627"/>
      <c r="PMW77" s="627"/>
      <c r="PMX77" s="627"/>
      <c r="PMY77" s="627"/>
      <c r="PMZ77" s="627"/>
      <c r="PNA77" s="627"/>
      <c r="PNB77" s="627"/>
      <c r="PNC77" s="627"/>
      <c r="PND77" s="627"/>
      <c r="PNE77" s="627"/>
      <c r="PNF77" s="627"/>
      <c r="PNG77" s="627"/>
      <c r="PNH77" s="627"/>
      <c r="PNI77" s="627"/>
      <c r="PNJ77" s="627"/>
      <c r="PNK77" s="627"/>
      <c r="PNL77" s="627"/>
      <c r="PNM77" s="627"/>
      <c r="PNN77" s="627"/>
      <c r="PNO77" s="627"/>
      <c r="PNP77" s="627"/>
      <c r="PNQ77" s="627"/>
      <c r="PNR77" s="627"/>
      <c r="PNS77" s="627"/>
      <c r="PNT77" s="627"/>
      <c r="PNU77" s="627"/>
      <c r="PNV77" s="627"/>
      <c r="PNW77" s="627"/>
      <c r="PNX77" s="627"/>
      <c r="PNY77" s="627"/>
      <c r="PNZ77" s="627"/>
      <c r="POA77" s="627"/>
      <c r="POB77" s="627"/>
      <c r="POC77" s="627"/>
      <c r="POD77" s="627"/>
      <c r="POE77" s="627"/>
      <c r="POF77" s="627"/>
      <c r="POG77" s="627"/>
      <c r="POH77" s="627"/>
      <c r="POI77" s="627"/>
      <c r="POJ77" s="627"/>
      <c r="POK77" s="627"/>
      <c r="POL77" s="627"/>
      <c r="POM77" s="627"/>
      <c r="PON77" s="627"/>
      <c r="POO77" s="627"/>
      <c r="POP77" s="627"/>
      <c r="POQ77" s="627"/>
      <c r="POR77" s="627"/>
      <c r="POS77" s="627"/>
      <c r="POT77" s="627"/>
      <c r="POU77" s="627"/>
      <c r="POV77" s="627"/>
      <c r="POW77" s="627"/>
      <c r="POX77" s="627"/>
      <c r="POY77" s="627"/>
      <c r="POZ77" s="627"/>
      <c r="PPA77" s="627"/>
      <c r="PPB77" s="627"/>
      <c r="PPC77" s="627"/>
      <c r="PPD77" s="627"/>
      <c r="PPE77" s="627"/>
      <c r="PPF77" s="627"/>
      <c r="PPG77" s="627"/>
      <c r="PPH77" s="627"/>
      <c r="PPI77" s="627"/>
      <c r="PPJ77" s="627"/>
      <c r="PPK77" s="627"/>
      <c r="PPL77" s="627"/>
      <c r="PPM77" s="627"/>
      <c r="PPN77" s="627"/>
      <c r="PPO77" s="627"/>
      <c r="PPP77" s="627"/>
      <c r="PPQ77" s="627"/>
      <c r="PPR77" s="627"/>
      <c r="PPS77" s="627"/>
      <c r="PPT77" s="627"/>
      <c r="PPU77" s="627"/>
      <c r="PPV77" s="627"/>
      <c r="PPW77" s="627"/>
      <c r="PPX77" s="627"/>
      <c r="PPY77" s="627"/>
      <c r="PPZ77" s="627"/>
      <c r="PQA77" s="627"/>
      <c r="PQB77" s="627"/>
      <c r="PQC77" s="627"/>
      <c r="PQD77" s="627"/>
      <c r="PQE77" s="627"/>
      <c r="PQF77" s="627"/>
      <c r="PQG77" s="627"/>
      <c r="PQH77" s="627"/>
      <c r="PQI77" s="627"/>
      <c r="PQJ77" s="627"/>
      <c r="PQK77" s="627"/>
      <c r="PQL77" s="627"/>
      <c r="PQM77" s="627"/>
      <c r="PQN77" s="627"/>
      <c r="PQO77" s="627"/>
      <c r="PQP77" s="627"/>
      <c r="PQQ77" s="627"/>
      <c r="PQR77" s="627"/>
      <c r="PQS77" s="627"/>
      <c r="PQT77" s="627"/>
      <c r="PQU77" s="627"/>
      <c r="PQV77" s="627"/>
      <c r="PQW77" s="627"/>
      <c r="PQX77" s="627"/>
      <c r="PQY77" s="627"/>
      <c r="PQZ77" s="627"/>
      <c r="PRA77" s="627"/>
      <c r="PRB77" s="627"/>
      <c r="PRC77" s="627"/>
      <c r="PRD77" s="627"/>
      <c r="PRE77" s="627"/>
      <c r="PRF77" s="627"/>
      <c r="PRG77" s="627"/>
      <c r="PRH77" s="627"/>
      <c r="PRI77" s="627"/>
      <c r="PRJ77" s="627"/>
      <c r="PRK77" s="627"/>
      <c r="PRL77" s="627"/>
      <c r="PRM77" s="627"/>
      <c r="PRN77" s="627"/>
      <c r="PRO77" s="627"/>
      <c r="PRP77" s="627"/>
      <c r="PRQ77" s="627"/>
      <c r="PRR77" s="627"/>
      <c r="PRS77" s="627"/>
      <c r="PRT77" s="627"/>
      <c r="PRU77" s="627"/>
      <c r="PRV77" s="627"/>
      <c r="PRW77" s="627"/>
      <c r="PRX77" s="627"/>
      <c r="PRY77" s="627"/>
      <c r="PRZ77" s="627"/>
      <c r="PSA77" s="627"/>
      <c r="PSB77" s="627"/>
      <c r="PSC77" s="627"/>
      <c r="PSD77" s="627"/>
      <c r="PSE77" s="627"/>
      <c r="PSF77" s="627"/>
      <c r="PSG77" s="627"/>
      <c r="PSH77" s="627"/>
      <c r="PSI77" s="627"/>
      <c r="PSJ77" s="627"/>
      <c r="PSK77" s="627"/>
      <c r="PSL77" s="627"/>
      <c r="PSM77" s="627"/>
      <c r="PSN77" s="627"/>
      <c r="PSO77" s="627"/>
      <c r="PSP77" s="627"/>
      <c r="PSQ77" s="627"/>
      <c r="PSR77" s="627"/>
      <c r="PSS77" s="627"/>
      <c r="PST77" s="627"/>
      <c r="PSU77" s="627"/>
      <c r="PSV77" s="627"/>
      <c r="PSW77" s="627"/>
      <c r="PSX77" s="627"/>
      <c r="PSY77" s="627"/>
      <c r="PSZ77" s="627"/>
      <c r="PTA77" s="627"/>
      <c r="PTB77" s="627"/>
      <c r="PTC77" s="627"/>
      <c r="PTD77" s="627"/>
      <c r="PTE77" s="627"/>
      <c r="PTF77" s="627"/>
      <c r="PTG77" s="627"/>
      <c r="PTH77" s="627"/>
      <c r="PTI77" s="627"/>
      <c r="PTJ77" s="627"/>
      <c r="PTK77" s="627"/>
      <c r="PTL77" s="627"/>
      <c r="PTM77" s="627"/>
      <c r="PTN77" s="627"/>
      <c r="PTO77" s="627"/>
      <c r="PTP77" s="627"/>
      <c r="PTQ77" s="627"/>
      <c r="PTR77" s="627"/>
      <c r="PTS77" s="627"/>
      <c r="PTT77" s="627"/>
      <c r="PTU77" s="627"/>
      <c r="PTV77" s="627"/>
      <c r="PTW77" s="627"/>
      <c r="PTX77" s="627"/>
      <c r="PTY77" s="627"/>
      <c r="PTZ77" s="627"/>
      <c r="PUA77" s="627"/>
      <c r="PUB77" s="627"/>
      <c r="PUC77" s="627"/>
      <c r="PUD77" s="627"/>
      <c r="PUE77" s="627"/>
      <c r="PUF77" s="627"/>
      <c r="PUG77" s="627"/>
      <c r="PUH77" s="627"/>
      <c r="PUI77" s="627"/>
      <c r="PUJ77" s="627"/>
      <c r="PUK77" s="627"/>
      <c r="PUL77" s="627"/>
      <c r="PUM77" s="627"/>
      <c r="PUN77" s="627"/>
      <c r="PUO77" s="627"/>
      <c r="PUP77" s="627"/>
      <c r="PUQ77" s="627"/>
      <c r="PUR77" s="627"/>
      <c r="PUS77" s="627"/>
      <c r="PUT77" s="627"/>
      <c r="PUU77" s="627"/>
      <c r="PUV77" s="627"/>
      <c r="PUW77" s="627"/>
      <c r="PUX77" s="627"/>
      <c r="PUY77" s="627"/>
      <c r="PUZ77" s="627"/>
      <c r="PVA77" s="627"/>
      <c r="PVB77" s="627"/>
      <c r="PVC77" s="627"/>
      <c r="PVD77" s="627"/>
      <c r="PVE77" s="627"/>
      <c r="PVF77" s="627"/>
      <c r="PVG77" s="627"/>
      <c r="PVH77" s="627"/>
      <c r="PVI77" s="627"/>
      <c r="PVJ77" s="627"/>
      <c r="PVK77" s="627"/>
      <c r="PVL77" s="627"/>
      <c r="PVM77" s="627"/>
      <c r="PVN77" s="627"/>
      <c r="PVO77" s="627"/>
      <c r="PVP77" s="627"/>
      <c r="PVQ77" s="627"/>
      <c r="PVR77" s="627"/>
      <c r="PVS77" s="627"/>
      <c r="PVT77" s="627"/>
      <c r="PVU77" s="627"/>
      <c r="PVV77" s="627"/>
      <c r="PVW77" s="627"/>
      <c r="PVX77" s="627"/>
      <c r="PVY77" s="627"/>
      <c r="PVZ77" s="627"/>
      <c r="PWA77" s="627"/>
      <c r="PWB77" s="627"/>
      <c r="PWC77" s="627"/>
      <c r="PWD77" s="627"/>
      <c r="PWE77" s="627"/>
      <c r="PWF77" s="627"/>
      <c r="PWG77" s="627"/>
      <c r="PWH77" s="627"/>
      <c r="PWI77" s="627"/>
      <c r="PWJ77" s="627"/>
      <c r="PWK77" s="627"/>
      <c r="PWL77" s="627"/>
      <c r="PWM77" s="627"/>
      <c r="PWN77" s="627"/>
      <c r="PWO77" s="627"/>
      <c r="PWP77" s="627"/>
      <c r="PWQ77" s="627"/>
      <c r="PWR77" s="627"/>
      <c r="PWS77" s="627"/>
      <c r="PWT77" s="627"/>
      <c r="PWU77" s="627"/>
      <c r="PWV77" s="627"/>
      <c r="PWW77" s="627"/>
      <c r="PWX77" s="627"/>
      <c r="PWY77" s="627"/>
      <c r="PWZ77" s="627"/>
      <c r="PXA77" s="627"/>
      <c r="PXB77" s="627"/>
      <c r="PXC77" s="627"/>
      <c r="PXD77" s="627"/>
      <c r="PXE77" s="627"/>
      <c r="PXF77" s="627"/>
      <c r="PXG77" s="627"/>
      <c r="PXH77" s="627"/>
      <c r="PXI77" s="627"/>
      <c r="PXJ77" s="627"/>
      <c r="PXK77" s="627"/>
      <c r="PXL77" s="627"/>
      <c r="PXM77" s="627"/>
      <c r="PXN77" s="627"/>
      <c r="PXO77" s="627"/>
      <c r="PXP77" s="627"/>
      <c r="PXQ77" s="627"/>
      <c r="PXR77" s="627"/>
      <c r="PXS77" s="627"/>
      <c r="PXT77" s="627"/>
      <c r="PXU77" s="627"/>
      <c r="PXV77" s="627"/>
      <c r="PXW77" s="627"/>
      <c r="PXX77" s="627"/>
      <c r="PXY77" s="627"/>
      <c r="PXZ77" s="627"/>
      <c r="PYA77" s="627"/>
      <c r="PYB77" s="627"/>
      <c r="PYC77" s="627"/>
      <c r="PYD77" s="627"/>
      <c r="PYE77" s="627"/>
      <c r="PYF77" s="627"/>
      <c r="PYG77" s="627"/>
      <c r="PYH77" s="627"/>
      <c r="PYI77" s="627"/>
      <c r="PYJ77" s="627"/>
      <c r="PYK77" s="627"/>
      <c r="PYL77" s="627"/>
      <c r="PYM77" s="627"/>
      <c r="PYN77" s="627"/>
      <c r="PYO77" s="627"/>
      <c r="PYP77" s="627"/>
      <c r="PYQ77" s="627"/>
      <c r="PYR77" s="627"/>
      <c r="PYS77" s="627"/>
      <c r="PYT77" s="627"/>
      <c r="PYU77" s="627"/>
      <c r="PYV77" s="627"/>
      <c r="PYW77" s="627"/>
      <c r="PYX77" s="627"/>
      <c r="PYY77" s="627"/>
      <c r="PYZ77" s="627"/>
      <c r="PZA77" s="627"/>
      <c r="PZB77" s="627"/>
      <c r="PZC77" s="627"/>
      <c r="PZD77" s="627"/>
      <c r="PZE77" s="627"/>
      <c r="PZF77" s="627"/>
      <c r="PZG77" s="627"/>
      <c r="PZH77" s="627"/>
      <c r="PZI77" s="627"/>
      <c r="PZJ77" s="627"/>
      <c r="PZK77" s="627"/>
      <c r="PZL77" s="627"/>
      <c r="PZM77" s="627"/>
      <c r="PZN77" s="627"/>
      <c r="PZO77" s="627"/>
      <c r="PZP77" s="627"/>
      <c r="PZQ77" s="627"/>
      <c r="PZR77" s="627"/>
      <c r="PZS77" s="627"/>
      <c r="PZT77" s="627"/>
      <c r="PZU77" s="627"/>
      <c r="PZV77" s="627"/>
      <c r="PZW77" s="627"/>
      <c r="PZX77" s="627"/>
      <c r="PZY77" s="627"/>
      <c r="PZZ77" s="627"/>
      <c r="QAA77" s="627"/>
      <c r="QAB77" s="627"/>
      <c r="QAC77" s="627"/>
      <c r="QAD77" s="627"/>
      <c r="QAE77" s="627"/>
      <c r="QAF77" s="627"/>
      <c r="QAG77" s="627"/>
      <c r="QAH77" s="627"/>
      <c r="QAI77" s="627"/>
      <c r="QAJ77" s="627"/>
      <c r="QAK77" s="627"/>
      <c r="QAL77" s="627"/>
      <c r="QAM77" s="627"/>
      <c r="QAN77" s="627"/>
      <c r="QAO77" s="627"/>
      <c r="QAP77" s="627"/>
      <c r="QAQ77" s="627"/>
      <c r="QAR77" s="627"/>
      <c r="QAS77" s="627"/>
      <c r="QAT77" s="627"/>
      <c r="QAU77" s="627"/>
      <c r="QAV77" s="627"/>
      <c r="QAW77" s="627"/>
      <c r="QAX77" s="627"/>
      <c r="QAY77" s="627"/>
      <c r="QAZ77" s="627"/>
      <c r="QBA77" s="627"/>
      <c r="QBB77" s="627"/>
      <c r="QBC77" s="627"/>
      <c r="QBD77" s="627"/>
      <c r="QBE77" s="627"/>
      <c r="QBF77" s="627"/>
      <c r="QBG77" s="627"/>
      <c r="QBH77" s="627"/>
      <c r="QBI77" s="627"/>
      <c r="QBJ77" s="627"/>
      <c r="QBK77" s="627"/>
      <c r="QBL77" s="627"/>
      <c r="QBM77" s="627"/>
      <c r="QBN77" s="627"/>
      <c r="QBO77" s="627"/>
      <c r="QBP77" s="627"/>
      <c r="QBQ77" s="627"/>
      <c r="QBR77" s="627"/>
      <c r="QBS77" s="627"/>
      <c r="QBT77" s="627"/>
      <c r="QBU77" s="627"/>
      <c r="QBV77" s="627"/>
      <c r="QBW77" s="627"/>
      <c r="QBX77" s="627"/>
      <c r="QBY77" s="627"/>
      <c r="QBZ77" s="627"/>
      <c r="QCA77" s="627"/>
      <c r="QCB77" s="627"/>
      <c r="QCC77" s="627"/>
      <c r="QCD77" s="627"/>
      <c r="QCE77" s="627"/>
      <c r="QCF77" s="627"/>
      <c r="QCG77" s="627"/>
      <c r="QCH77" s="627"/>
      <c r="QCI77" s="627"/>
      <c r="QCJ77" s="627"/>
      <c r="QCK77" s="627"/>
      <c r="QCL77" s="627"/>
      <c r="QCM77" s="627"/>
      <c r="QCN77" s="627"/>
      <c r="QCO77" s="627"/>
      <c r="QCP77" s="627"/>
      <c r="QCQ77" s="627"/>
      <c r="QCR77" s="627"/>
      <c r="QCS77" s="627"/>
      <c r="QCT77" s="627"/>
      <c r="QCU77" s="627"/>
      <c r="QCV77" s="627"/>
      <c r="QCW77" s="627"/>
      <c r="QCX77" s="627"/>
      <c r="QCY77" s="627"/>
      <c r="QCZ77" s="627"/>
      <c r="QDA77" s="627"/>
      <c r="QDB77" s="627"/>
      <c r="QDC77" s="627"/>
      <c r="QDD77" s="627"/>
      <c r="QDE77" s="627"/>
      <c r="QDF77" s="627"/>
      <c r="QDG77" s="627"/>
      <c r="QDH77" s="627"/>
      <c r="QDI77" s="627"/>
      <c r="QDJ77" s="627"/>
      <c r="QDK77" s="627"/>
      <c r="QDL77" s="627"/>
      <c r="QDM77" s="627"/>
      <c r="QDN77" s="627"/>
      <c r="QDO77" s="627"/>
      <c r="QDP77" s="627"/>
      <c r="QDQ77" s="627"/>
      <c r="QDR77" s="627"/>
      <c r="QDS77" s="627"/>
      <c r="QDT77" s="627"/>
      <c r="QDU77" s="627"/>
      <c r="QDV77" s="627"/>
      <c r="QDW77" s="627"/>
      <c r="QDX77" s="627"/>
      <c r="QDY77" s="627"/>
      <c r="QDZ77" s="627"/>
      <c r="QEA77" s="627"/>
      <c r="QEB77" s="627"/>
      <c r="QEC77" s="627"/>
      <c r="QED77" s="627"/>
      <c r="QEE77" s="627"/>
      <c r="QEF77" s="627"/>
      <c r="QEG77" s="627"/>
      <c r="QEH77" s="627"/>
      <c r="QEI77" s="627"/>
      <c r="QEJ77" s="627"/>
      <c r="QEK77" s="627"/>
      <c r="QEL77" s="627"/>
      <c r="QEM77" s="627"/>
      <c r="QEN77" s="627"/>
      <c r="QEO77" s="627"/>
      <c r="QEP77" s="627"/>
      <c r="QEQ77" s="627"/>
      <c r="QER77" s="627"/>
      <c r="QES77" s="627"/>
      <c r="QET77" s="627"/>
      <c r="QEU77" s="627"/>
      <c r="QEV77" s="627"/>
      <c r="QEW77" s="627"/>
      <c r="QEX77" s="627"/>
      <c r="QEY77" s="627"/>
      <c r="QEZ77" s="627"/>
      <c r="QFA77" s="627"/>
      <c r="QFB77" s="627"/>
      <c r="QFC77" s="627"/>
      <c r="QFD77" s="627"/>
      <c r="QFE77" s="627"/>
      <c r="QFF77" s="627"/>
      <c r="QFG77" s="627"/>
      <c r="QFH77" s="627"/>
      <c r="QFI77" s="627"/>
      <c r="QFJ77" s="627"/>
      <c r="QFK77" s="627"/>
      <c r="QFL77" s="627"/>
      <c r="QFM77" s="627"/>
      <c r="QFN77" s="627"/>
      <c r="QFO77" s="627"/>
      <c r="QFP77" s="627"/>
      <c r="QFQ77" s="627"/>
      <c r="QFR77" s="627"/>
      <c r="QFS77" s="627"/>
      <c r="QFT77" s="627"/>
      <c r="QFU77" s="627"/>
      <c r="QFV77" s="627"/>
      <c r="QFW77" s="627"/>
      <c r="QFX77" s="627"/>
      <c r="QFY77" s="627"/>
      <c r="QFZ77" s="627"/>
      <c r="QGA77" s="627"/>
      <c r="QGB77" s="627"/>
      <c r="QGC77" s="627"/>
      <c r="QGD77" s="627"/>
      <c r="QGE77" s="627"/>
      <c r="QGF77" s="627"/>
      <c r="QGG77" s="627"/>
      <c r="QGH77" s="627"/>
      <c r="QGI77" s="627"/>
      <c r="QGJ77" s="627"/>
      <c r="QGK77" s="627"/>
      <c r="QGL77" s="627"/>
      <c r="QGM77" s="627"/>
      <c r="QGN77" s="627"/>
      <c r="QGO77" s="627"/>
      <c r="QGP77" s="627"/>
      <c r="QGQ77" s="627"/>
      <c r="QGR77" s="627"/>
      <c r="QGS77" s="627"/>
      <c r="QGT77" s="627"/>
      <c r="QGU77" s="627"/>
      <c r="QGV77" s="627"/>
      <c r="QGW77" s="627"/>
      <c r="QGX77" s="627"/>
      <c r="QGY77" s="627"/>
      <c r="QGZ77" s="627"/>
      <c r="QHA77" s="627"/>
      <c r="QHB77" s="627"/>
      <c r="QHC77" s="627"/>
      <c r="QHD77" s="627"/>
      <c r="QHE77" s="627"/>
      <c r="QHF77" s="627"/>
      <c r="QHG77" s="627"/>
      <c r="QHH77" s="627"/>
      <c r="QHI77" s="627"/>
      <c r="QHJ77" s="627"/>
      <c r="QHK77" s="627"/>
      <c r="QHL77" s="627"/>
      <c r="QHM77" s="627"/>
      <c r="QHN77" s="627"/>
      <c r="QHO77" s="627"/>
      <c r="QHP77" s="627"/>
      <c r="QHQ77" s="627"/>
      <c r="QHR77" s="627"/>
      <c r="QHS77" s="627"/>
      <c r="QHT77" s="627"/>
      <c r="QHU77" s="627"/>
      <c r="QHV77" s="627"/>
      <c r="QHW77" s="627"/>
      <c r="QHX77" s="627"/>
      <c r="QHY77" s="627"/>
      <c r="QHZ77" s="627"/>
      <c r="QIA77" s="627"/>
      <c r="QIB77" s="627"/>
      <c r="QIC77" s="627"/>
      <c r="QID77" s="627"/>
      <c r="QIE77" s="627"/>
      <c r="QIF77" s="627"/>
      <c r="QIG77" s="627"/>
      <c r="QIH77" s="627"/>
      <c r="QII77" s="627"/>
      <c r="QIJ77" s="627"/>
      <c r="QIK77" s="627"/>
      <c r="QIL77" s="627"/>
      <c r="QIM77" s="627"/>
      <c r="QIN77" s="627"/>
      <c r="QIO77" s="627"/>
      <c r="QIP77" s="627"/>
      <c r="QIQ77" s="627"/>
      <c r="QIR77" s="627"/>
      <c r="QIS77" s="627"/>
      <c r="QIT77" s="627"/>
      <c r="QIU77" s="627"/>
      <c r="QIV77" s="627"/>
      <c r="QIW77" s="627"/>
      <c r="QIX77" s="627"/>
      <c r="QIY77" s="627"/>
      <c r="QIZ77" s="627"/>
      <c r="QJA77" s="627"/>
      <c r="QJB77" s="627"/>
      <c r="QJC77" s="627"/>
      <c r="QJD77" s="627"/>
      <c r="QJE77" s="627"/>
      <c r="QJF77" s="627"/>
      <c r="QJG77" s="627"/>
      <c r="QJH77" s="627"/>
      <c r="QJI77" s="627"/>
      <c r="QJJ77" s="627"/>
      <c r="QJK77" s="627"/>
      <c r="QJL77" s="627"/>
      <c r="QJM77" s="627"/>
      <c r="QJN77" s="627"/>
      <c r="QJO77" s="627"/>
      <c r="QJP77" s="627"/>
      <c r="QJQ77" s="627"/>
      <c r="QJR77" s="627"/>
      <c r="QJS77" s="627"/>
      <c r="QJT77" s="627"/>
      <c r="QJU77" s="627"/>
      <c r="QJV77" s="627"/>
      <c r="QJW77" s="627"/>
      <c r="QJX77" s="627"/>
      <c r="QJY77" s="627"/>
      <c r="QJZ77" s="627"/>
      <c r="QKA77" s="627"/>
      <c r="QKB77" s="627"/>
      <c r="QKC77" s="627"/>
      <c r="QKD77" s="627"/>
      <c r="QKE77" s="627"/>
      <c r="QKF77" s="627"/>
      <c r="QKG77" s="627"/>
      <c r="QKH77" s="627"/>
      <c r="QKI77" s="627"/>
      <c r="QKJ77" s="627"/>
      <c r="QKK77" s="627"/>
      <c r="QKL77" s="627"/>
      <c r="QKM77" s="627"/>
      <c r="QKN77" s="627"/>
      <c r="QKO77" s="627"/>
      <c r="QKP77" s="627"/>
      <c r="QKQ77" s="627"/>
      <c r="QKR77" s="627"/>
      <c r="QKS77" s="627"/>
      <c r="QKT77" s="627"/>
      <c r="QKU77" s="627"/>
      <c r="QKV77" s="627"/>
      <c r="QKW77" s="627"/>
      <c r="QKX77" s="627"/>
      <c r="QKY77" s="627"/>
      <c r="QKZ77" s="627"/>
      <c r="QLA77" s="627"/>
      <c r="QLB77" s="627"/>
      <c r="QLC77" s="627"/>
      <c r="QLD77" s="627"/>
      <c r="QLE77" s="627"/>
      <c r="QLF77" s="627"/>
      <c r="QLG77" s="627"/>
      <c r="QLH77" s="627"/>
      <c r="QLI77" s="627"/>
      <c r="QLJ77" s="627"/>
      <c r="QLK77" s="627"/>
      <c r="QLL77" s="627"/>
      <c r="QLM77" s="627"/>
      <c r="QLN77" s="627"/>
      <c r="QLO77" s="627"/>
      <c r="QLP77" s="627"/>
      <c r="QLQ77" s="627"/>
      <c r="QLR77" s="627"/>
      <c r="QLS77" s="627"/>
      <c r="QLT77" s="627"/>
      <c r="QLU77" s="627"/>
      <c r="QLV77" s="627"/>
      <c r="QLW77" s="627"/>
      <c r="QLX77" s="627"/>
      <c r="QLY77" s="627"/>
      <c r="QLZ77" s="627"/>
      <c r="QMA77" s="627"/>
      <c r="QMB77" s="627"/>
      <c r="QMC77" s="627"/>
      <c r="QMD77" s="627"/>
      <c r="QME77" s="627"/>
      <c r="QMF77" s="627"/>
      <c r="QMG77" s="627"/>
      <c r="QMH77" s="627"/>
      <c r="QMI77" s="627"/>
      <c r="QMJ77" s="627"/>
      <c r="QMK77" s="627"/>
      <c r="QML77" s="627"/>
      <c r="QMM77" s="627"/>
      <c r="QMN77" s="627"/>
      <c r="QMO77" s="627"/>
      <c r="QMP77" s="627"/>
      <c r="QMQ77" s="627"/>
      <c r="QMR77" s="627"/>
      <c r="QMS77" s="627"/>
      <c r="QMT77" s="627"/>
      <c r="QMU77" s="627"/>
      <c r="QMV77" s="627"/>
      <c r="QMW77" s="627"/>
      <c r="QMX77" s="627"/>
      <c r="QMY77" s="627"/>
      <c r="QMZ77" s="627"/>
      <c r="QNA77" s="627"/>
      <c r="QNB77" s="627"/>
      <c r="QNC77" s="627"/>
      <c r="QND77" s="627"/>
      <c r="QNE77" s="627"/>
      <c r="QNF77" s="627"/>
      <c r="QNG77" s="627"/>
      <c r="QNH77" s="627"/>
      <c r="QNI77" s="627"/>
      <c r="QNJ77" s="627"/>
      <c r="QNK77" s="627"/>
      <c r="QNL77" s="627"/>
      <c r="QNM77" s="627"/>
      <c r="QNN77" s="627"/>
      <c r="QNO77" s="627"/>
      <c r="QNP77" s="627"/>
      <c r="QNQ77" s="627"/>
      <c r="QNR77" s="627"/>
      <c r="QNS77" s="627"/>
      <c r="QNT77" s="627"/>
      <c r="QNU77" s="627"/>
      <c r="QNV77" s="627"/>
      <c r="QNW77" s="627"/>
      <c r="QNX77" s="627"/>
      <c r="QNY77" s="627"/>
      <c r="QNZ77" s="627"/>
      <c r="QOA77" s="627"/>
      <c r="QOB77" s="627"/>
      <c r="QOC77" s="627"/>
      <c r="QOD77" s="627"/>
      <c r="QOE77" s="627"/>
      <c r="QOF77" s="627"/>
      <c r="QOG77" s="627"/>
      <c r="QOH77" s="627"/>
      <c r="QOI77" s="627"/>
      <c r="QOJ77" s="627"/>
      <c r="QOK77" s="627"/>
      <c r="QOL77" s="627"/>
      <c r="QOM77" s="627"/>
      <c r="QON77" s="627"/>
      <c r="QOO77" s="627"/>
      <c r="QOP77" s="627"/>
      <c r="QOQ77" s="627"/>
      <c r="QOR77" s="627"/>
      <c r="QOS77" s="627"/>
      <c r="QOT77" s="627"/>
      <c r="QOU77" s="627"/>
      <c r="QOV77" s="627"/>
      <c r="QOW77" s="627"/>
      <c r="QOX77" s="627"/>
      <c r="QOY77" s="627"/>
      <c r="QOZ77" s="627"/>
      <c r="QPA77" s="627"/>
      <c r="QPB77" s="627"/>
      <c r="QPC77" s="627"/>
      <c r="QPD77" s="627"/>
      <c r="QPE77" s="627"/>
      <c r="QPF77" s="627"/>
      <c r="QPG77" s="627"/>
      <c r="QPH77" s="627"/>
      <c r="QPI77" s="627"/>
      <c r="QPJ77" s="627"/>
      <c r="QPK77" s="627"/>
      <c r="QPL77" s="627"/>
      <c r="QPM77" s="627"/>
      <c r="QPN77" s="627"/>
      <c r="QPO77" s="627"/>
      <c r="QPP77" s="627"/>
      <c r="QPQ77" s="627"/>
      <c r="QPR77" s="627"/>
      <c r="QPS77" s="627"/>
      <c r="QPT77" s="627"/>
      <c r="QPU77" s="627"/>
      <c r="QPV77" s="627"/>
      <c r="QPW77" s="627"/>
      <c r="QPX77" s="627"/>
      <c r="QPY77" s="627"/>
      <c r="QPZ77" s="627"/>
      <c r="QQA77" s="627"/>
      <c r="QQB77" s="627"/>
      <c r="QQC77" s="627"/>
      <c r="QQD77" s="627"/>
      <c r="QQE77" s="627"/>
      <c r="QQF77" s="627"/>
      <c r="QQG77" s="627"/>
      <c r="QQH77" s="627"/>
      <c r="QQI77" s="627"/>
      <c r="QQJ77" s="627"/>
      <c r="QQK77" s="627"/>
      <c r="QQL77" s="627"/>
      <c r="QQM77" s="627"/>
      <c r="QQN77" s="627"/>
      <c r="QQO77" s="627"/>
      <c r="QQP77" s="627"/>
      <c r="QQQ77" s="627"/>
      <c r="QQR77" s="627"/>
      <c r="QQS77" s="627"/>
      <c r="QQT77" s="627"/>
      <c r="QQU77" s="627"/>
      <c r="QQV77" s="627"/>
      <c r="QQW77" s="627"/>
      <c r="QQX77" s="627"/>
      <c r="QQY77" s="627"/>
      <c r="QQZ77" s="627"/>
      <c r="QRA77" s="627"/>
      <c r="QRB77" s="627"/>
      <c r="QRC77" s="627"/>
      <c r="QRD77" s="627"/>
      <c r="QRE77" s="627"/>
      <c r="QRF77" s="627"/>
      <c r="QRG77" s="627"/>
      <c r="QRH77" s="627"/>
      <c r="QRI77" s="627"/>
      <c r="QRJ77" s="627"/>
      <c r="QRK77" s="627"/>
      <c r="QRL77" s="627"/>
      <c r="QRM77" s="627"/>
      <c r="QRN77" s="627"/>
      <c r="QRO77" s="627"/>
      <c r="QRP77" s="627"/>
      <c r="QRQ77" s="627"/>
      <c r="QRR77" s="627"/>
      <c r="QRS77" s="627"/>
      <c r="QRT77" s="627"/>
      <c r="QRU77" s="627"/>
      <c r="QRV77" s="627"/>
      <c r="QRW77" s="627"/>
      <c r="QRX77" s="627"/>
      <c r="QRY77" s="627"/>
      <c r="QRZ77" s="627"/>
      <c r="QSA77" s="627"/>
      <c r="QSB77" s="627"/>
      <c r="QSC77" s="627"/>
      <c r="QSD77" s="627"/>
      <c r="QSE77" s="627"/>
      <c r="QSF77" s="627"/>
      <c r="QSG77" s="627"/>
      <c r="QSH77" s="627"/>
      <c r="QSI77" s="627"/>
      <c r="QSJ77" s="627"/>
      <c r="QSK77" s="627"/>
      <c r="QSL77" s="627"/>
      <c r="QSM77" s="627"/>
      <c r="QSN77" s="627"/>
      <c r="QSO77" s="627"/>
      <c r="QSP77" s="627"/>
      <c r="QSQ77" s="627"/>
      <c r="QSR77" s="627"/>
      <c r="QSS77" s="627"/>
      <c r="QST77" s="627"/>
      <c r="QSU77" s="627"/>
      <c r="QSV77" s="627"/>
      <c r="QSW77" s="627"/>
      <c r="QSX77" s="627"/>
      <c r="QSY77" s="627"/>
      <c r="QSZ77" s="627"/>
      <c r="QTA77" s="627"/>
      <c r="QTB77" s="627"/>
      <c r="QTC77" s="627"/>
      <c r="QTD77" s="627"/>
      <c r="QTE77" s="627"/>
      <c r="QTF77" s="627"/>
      <c r="QTG77" s="627"/>
      <c r="QTH77" s="627"/>
      <c r="QTI77" s="627"/>
      <c r="QTJ77" s="627"/>
      <c r="QTK77" s="627"/>
      <c r="QTL77" s="627"/>
      <c r="QTM77" s="627"/>
      <c r="QTN77" s="627"/>
      <c r="QTO77" s="627"/>
      <c r="QTP77" s="627"/>
      <c r="QTQ77" s="627"/>
      <c r="QTR77" s="627"/>
      <c r="QTS77" s="627"/>
      <c r="QTT77" s="627"/>
      <c r="QTU77" s="627"/>
      <c r="QTV77" s="627"/>
      <c r="QTW77" s="627"/>
      <c r="QTX77" s="627"/>
      <c r="QTY77" s="627"/>
      <c r="QTZ77" s="627"/>
      <c r="QUA77" s="627"/>
      <c r="QUB77" s="627"/>
      <c r="QUC77" s="627"/>
      <c r="QUD77" s="627"/>
      <c r="QUE77" s="627"/>
      <c r="QUF77" s="627"/>
      <c r="QUG77" s="627"/>
      <c r="QUH77" s="627"/>
      <c r="QUI77" s="627"/>
      <c r="QUJ77" s="627"/>
      <c r="QUK77" s="627"/>
      <c r="QUL77" s="627"/>
      <c r="QUM77" s="627"/>
      <c r="QUN77" s="627"/>
      <c r="QUO77" s="627"/>
      <c r="QUP77" s="627"/>
      <c r="QUQ77" s="627"/>
      <c r="QUR77" s="627"/>
      <c r="QUS77" s="627"/>
      <c r="QUT77" s="627"/>
      <c r="QUU77" s="627"/>
      <c r="QUV77" s="627"/>
      <c r="QUW77" s="627"/>
      <c r="QUX77" s="627"/>
      <c r="QUY77" s="627"/>
      <c r="QUZ77" s="627"/>
      <c r="QVA77" s="627"/>
      <c r="QVB77" s="627"/>
      <c r="QVC77" s="627"/>
      <c r="QVD77" s="627"/>
      <c r="QVE77" s="627"/>
      <c r="QVF77" s="627"/>
      <c r="QVG77" s="627"/>
      <c r="QVH77" s="627"/>
      <c r="QVI77" s="627"/>
      <c r="QVJ77" s="627"/>
      <c r="QVK77" s="627"/>
      <c r="QVL77" s="627"/>
      <c r="QVM77" s="627"/>
      <c r="QVN77" s="627"/>
      <c r="QVO77" s="627"/>
      <c r="QVP77" s="627"/>
      <c r="QVQ77" s="627"/>
      <c r="QVR77" s="627"/>
      <c r="QVS77" s="627"/>
      <c r="QVT77" s="627"/>
      <c r="QVU77" s="627"/>
      <c r="QVV77" s="627"/>
      <c r="QVW77" s="627"/>
      <c r="QVX77" s="627"/>
      <c r="QVY77" s="627"/>
      <c r="QVZ77" s="627"/>
      <c r="QWA77" s="627"/>
      <c r="QWB77" s="627"/>
      <c r="QWC77" s="627"/>
      <c r="QWD77" s="627"/>
      <c r="QWE77" s="627"/>
      <c r="QWF77" s="627"/>
      <c r="QWG77" s="627"/>
      <c r="QWH77" s="627"/>
      <c r="QWI77" s="627"/>
      <c r="QWJ77" s="627"/>
      <c r="QWK77" s="627"/>
      <c r="QWL77" s="627"/>
      <c r="QWM77" s="627"/>
      <c r="QWN77" s="627"/>
      <c r="QWO77" s="627"/>
      <c r="QWP77" s="627"/>
      <c r="QWQ77" s="627"/>
      <c r="QWR77" s="627"/>
      <c r="QWS77" s="627"/>
      <c r="QWT77" s="627"/>
      <c r="QWU77" s="627"/>
      <c r="QWV77" s="627"/>
      <c r="QWW77" s="627"/>
      <c r="QWX77" s="627"/>
      <c r="QWY77" s="627"/>
      <c r="QWZ77" s="627"/>
      <c r="QXA77" s="627"/>
      <c r="QXB77" s="627"/>
      <c r="QXC77" s="627"/>
      <c r="QXD77" s="627"/>
      <c r="QXE77" s="627"/>
      <c r="QXF77" s="627"/>
      <c r="QXG77" s="627"/>
      <c r="QXH77" s="627"/>
      <c r="QXI77" s="627"/>
      <c r="QXJ77" s="627"/>
      <c r="QXK77" s="627"/>
      <c r="QXL77" s="627"/>
      <c r="QXM77" s="627"/>
      <c r="QXN77" s="627"/>
      <c r="QXO77" s="627"/>
      <c r="QXP77" s="627"/>
      <c r="QXQ77" s="627"/>
      <c r="QXR77" s="627"/>
      <c r="QXS77" s="627"/>
      <c r="QXT77" s="627"/>
      <c r="QXU77" s="627"/>
      <c r="QXV77" s="627"/>
      <c r="QXW77" s="627"/>
      <c r="QXX77" s="627"/>
      <c r="QXY77" s="627"/>
      <c r="QXZ77" s="627"/>
      <c r="QYA77" s="627"/>
      <c r="QYB77" s="627"/>
      <c r="QYC77" s="627"/>
      <c r="QYD77" s="627"/>
      <c r="QYE77" s="627"/>
      <c r="QYF77" s="627"/>
      <c r="QYG77" s="627"/>
      <c r="QYH77" s="627"/>
      <c r="QYI77" s="627"/>
      <c r="QYJ77" s="627"/>
      <c r="QYK77" s="627"/>
      <c r="QYL77" s="627"/>
      <c r="QYM77" s="627"/>
      <c r="QYN77" s="627"/>
      <c r="QYO77" s="627"/>
      <c r="QYP77" s="627"/>
      <c r="QYQ77" s="627"/>
      <c r="QYR77" s="627"/>
      <c r="QYS77" s="627"/>
      <c r="QYT77" s="627"/>
      <c r="QYU77" s="627"/>
      <c r="QYV77" s="627"/>
      <c r="QYW77" s="627"/>
      <c r="QYX77" s="627"/>
      <c r="QYY77" s="627"/>
      <c r="QYZ77" s="627"/>
      <c r="QZA77" s="627"/>
      <c r="QZB77" s="627"/>
      <c r="QZC77" s="627"/>
      <c r="QZD77" s="627"/>
      <c r="QZE77" s="627"/>
      <c r="QZF77" s="627"/>
      <c r="QZG77" s="627"/>
      <c r="QZH77" s="627"/>
      <c r="QZI77" s="627"/>
      <c r="QZJ77" s="627"/>
      <c r="QZK77" s="627"/>
      <c r="QZL77" s="627"/>
      <c r="QZM77" s="627"/>
      <c r="QZN77" s="627"/>
      <c r="QZO77" s="627"/>
      <c r="QZP77" s="627"/>
      <c r="QZQ77" s="627"/>
      <c r="QZR77" s="627"/>
      <c r="QZS77" s="627"/>
      <c r="QZT77" s="627"/>
      <c r="QZU77" s="627"/>
      <c r="QZV77" s="627"/>
      <c r="QZW77" s="627"/>
      <c r="QZX77" s="627"/>
      <c r="QZY77" s="627"/>
      <c r="QZZ77" s="627"/>
      <c r="RAA77" s="627"/>
      <c r="RAB77" s="627"/>
      <c r="RAC77" s="627"/>
      <c r="RAD77" s="627"/>
      <c r="RAE77" s="627"/>
      <c r="RAF77" s="627"/>
      <c r="RAG77" s="627"/>
      <c r="RAH77" s="627"/>
      <c r="RAI77" s="627"/>
      <c r="RAJ77" s="627"/>
      <c r="RAK77" s="627"/>
      <c r="RAL77" s="627"/>
      <c r="RAM77" s="627"/>
      <c r="RAN77" s="627"/>
      <c r="RAO77" s="627"/>
      <c r="RAP77" s="627"/>
      <c r="RAQ77" s="627"/>
      <c r="RAR77" s="627"/>
      <c r="RAS77" s="627"/>
      <c r="RAT77" s="627"/>
      <c r="RAU77" s="627"/>
      <c r="RAV77" s="627"/>
      <c r="RAW77" s="627"/>
      <c r="RAX77" s="627"/>
      <c r="RAY77" s="627"/>
      <c r="RAZ77" s="627"/>
      <c r="RBA77" s="627"/>
      <c r="RBB77" s="627"/>
      <c r="RBC77" s="627"/>
      <c r="RBD77" s="627"/>
      <c r="RBE77" s="627"/>
      <c r="RBF77" s="627"/>
      <c r="RBG77" s="627"/>
      <c r="RBH77" s="627"/>
      <c r="RBI77" s="627"/>
      <c r="RBJ77" s="627"/>
      <c r="RBK77" s="627"/>
      <c r="RBL77" s="627"/>
      <c r="RBM77" s="627"/>
      <c r="RBN77" s="627"/>
      <c r="RBO77" s="627"/>
      <c r="RBP77" s="627"/>
      <c r="RBQ77" s="627"/>
      <c r="RBR77" s="627"/>
      <c r="RBS77" s="627"/>
      <c r="RBT77" s="627"/>
      <c r="RBU77" s="627"/>
      <c r="RBV77" s="627"/>
      <c r="RBW77" s="627"/>
      <c r="RBX77" s="627"/>
      <c r="RBY77" s="627"/>
      <c r="RBZ77" s="627"/>
      <c r="RCA77" s="627"/>
      <c r="RCB77" s="627"/>
      <c r="RCC77" s="627"/>
      <c r="RCD77" s="627"/>
      <c r="RCE77" s="627"/>
      <c r="RCF77" s="627"/>
      <c r="RCG77" s="627"/>
      <c r="RCH77" s="627"/>
      <c r="RCI77" s="627"/>
      <c r="RCJ77" s="627"/>
      <c r="RCK77" s="627"/>
      <c r="RCL77" s="627"/>
      <c r="RCM77" s="627"/>
      <c r="RCN77" s="627"/>
      <c r="RCO77" s="627"/>
      <c r="RCP77" s="627"/>
      <c r="RCQ77" s="627"/>
      <c r="RCR77" s="627"/>
      <c r="RCS77" s="627"/>
      <c r="RCT77" s="627"/>
      <c r="RCU77" s="627"/>
      <c r="RCV77" s="627"/>
      <c r="RCW77" s="627"/>
      <c r="RCX77" s="627"/>
      <c r="RCY77" s="627"/>
      <c r="RCZ77" s="627"/>
      <c r="RDA77" s="627"/>
      <c r="RDB77" s="627"/>
      <c r="RDC77" s="627"/>
      <c r="RDD77" s="627"/>
      <c r="RDE77" s="627"/>
      <c r="RDF77" s="627"/>
      <c r="RDG77" s="627"/>
      <c r="RDH77" s="627"/>
      <c r="RDI77" s="627"/>
      <c r="RDJ77" s="627"/>
      <c r="RDK77" s="627"/>
      <c r="RDL77" s="627"/>
      <c r="RDM77" s="627"/>
      <c r="RDN77" s="627"/>
      <c r="RDO77" s="627"/>
      <c r="RDP77" s="627"/>
      <c r="RDQ77" s="627"/>
      <c r="RDR77" s="627"/>
      <c r="RDS77" s="627"/>
      <c r="RDT77" s="627"/>
      <c r="RDU77" s="627"/>
      <c r="RDV77" s="627"/>
      <c r="RDW77" s="627"/>
      <c r="RDX77" s="627"/>
      <c r="RDY77" s="627"/>
      <c r="RDZ77" s="627"/>
      <c r="REA77" s="627"/>
      <c r="REB77" s="627"/>
      <c r="REC77" s="627"/>
      <c r="RED77" s="627"/>
      <c r="REE77" s="627"/>
      <c r="REF77" s="627"/>
      <c r="REG77" s="627"/>
      <c r="REH77" s="627"/>
      <c r="REI77" s="627"/>
      <c r="REJ77" s="627"/>
      <c r="REK77" s="627"/>
      <c r="REL77" s="627"/>
      <c r="REM77" s="627"/>
      <c r="REN77" s="627"/>
      <c r="REO77" s="627"/>
      <c r="REP77" s="627"/>
      <c r="REQ77" s="627"/>
      <c r="RER77" s="627"/>
      <c r="RES77" s="627"/>
      <c r="RET77" s="627"/>
      <c r="REU77" s="627"/>
      <c r="REV77" s="627"/>
      <c r="REW77" s="627"/>
      <c r="REX77" s="627"/>
      <c r="REY77" s="627"/>
      <c r="REZ77" s="627"/>
      <c r="RFA77" s="627"/>
      <c r="RFB77" s="627"/>
      <c r="RFC77" s="627"/>
      <c r="RFD77" s="627"/>
      <c r="RFE77" s="627"/>
      <c r="RFF77" s="627"/>
      <c r="RFG77" s="627"/>
      <c r="RFH77" s="627"/>
      <c r="RFI77" s="627"/>
      <c r="RFJ77" s="627"/>
      <c r="RFK77" s="627"/>
      <c r="RFL77" s="627"/>
      <c r="RFM77" s="627"/>
      <c r="RFN77" s="627"/>
      <c r="RFO77" s="627"/>
      <c r="RFP77" s="627"/>
      <c r="RFQ77" s="627"/>
      <c r="RFR77" s="627"/>
      <c r="RFS77" s="627"/>
      <c r="RFT77" s="627"/>
      <c r="RFU77" s="627"/>
      <c r="RFV77" s="627"/>
      <c r="RFW77" s="627"/>
      <c r="RFX77" s="627"/>
      <c r="RFY77" s="627"/>
      <c r="RFZ77" s="627"/>
      <c r="RGA77" s="627"/>
      <c r="RGB77" s="627"/>
      <c r="RGC77" s="627"/>
      <c r="RGD77" s="627"/>
      <c r="RGE77" s="627"/>
      <c r="RGF77" s="627"/>
      <c r="RGG77" s="627"/>
      <c r="RGH77" s="627"/>
      <c r="RGI77" s="627"/>
      <c r="RGJ77" s="627"/>
      <c r="RGK77" s="627"/>
      <c r="RGL77" s="627"/>
      <c r="RGM77" s="627"/>
      <c r="RGN77" s="627"/>
      <c r="RGO77" s="627"/>
      <c r="RGP77" s="627"/>
      <c r="RGQ77" s="627"/>
      <c r="RGR77" s="627"/>
      <c r="RGS77" s="627"/>
      <c r="RGT77" s="627"/>
      <c r="RGU77" s="627"/>
      <c r="RGV77" s="627"/>
      <c r="RGW77" s="627"/>
      <c r="RGX77" s="627"/>
      <c r="RGY77" s="627"/>
      <c r="RGZ77" s="627"/>
      <c r="RHA77" s="627"/>
      <c r="RHB77" s="627"/>
      <c r="RHC77" s="627"/>
      <c r="RHD77" s="627"/>
      <c r="RHE77" s="627"/>
      <c r="RHF77" s="627"/>
      <c r="RHG77" s="627"/>
      <c r="RHH77" s="627"/>
      <c r="RHI77" s="627"/>
      <c r="RHJ77" s="627"/>
      <c r="RHK77" s="627"/>
      <c r="RHL77" s="627"/>
      <c r="RHM77" s="627"/>
      <c r="RHN77" s="627"/>
      <c r="RHO77" s="627"/>
      <c r="RHP77" s="627"/>
      <c r="RHQ77" s="627"/>
      <c r="RHR77" s="627"/>
      <c r="RHS77" s="627"/>
      <c r="RHT77" s="627"/>
      <c r="RHU77" s="627"/>
      <c r="RHV77" s="627"/>
      <c r="RHW77" s="627"/>
      <c r="RHX77" s="627"/>
      <c r="RHY77" s="627"/>
      <c r="RHZ77" s="627"/>
      <c r="RIA77" s="627"/>
      <c r="RIB77" s="627"/>
      <c r="RIC77" s="627"/>
      <c r="RID77" s="627"/>
      <c r="RIE77" s="627"/>
      <c r="RIF77" s="627"/>
      <c r="RIG77" s="627"/>
      <c r="RIH77" s="627"/>
      <c r="RII77" s="627"/>
      <c r="RIJ77" s="627"/>
      <c r="RIK77" s="627"/>
      <c r="RIL77" s="627"/>
      <c r="RIM77" s="627"/>
      <c r="RIN77" s="627"/>
      <c r="RIO77" s="627"/>
      <c r="RIP77" s="627"/>
      <c r="RIQ77" s="627"/>
      <c r="RIR77" s="627"/>
      <c r="RIS77" s="627"/>
      <c r="RIT77" s="627"/>
      <c r="RIU77" s="627"/>
      <c r="RIV77" s="627"/>
      <c r="RIW77" s="627"/>
      <c r="RIX77" s="627"/>
      <c r="RIY77" s="627"/>
      <c r="RIZ77" s="627"/>
      <c r="RJA77" s="627"/>
      <c r="RJB77" s="627"/>
      <c r="RJC77" s="627"/>
      <c r="RJD77" s="627"/>
      <c r="RJE77" s="627"/>
      <c r="RJF77" s="627"/>
      <c r="RJG77" s="627"/>
      <c r="RJH77" s="627"/>
      <c r="RJI77" s="627"/>
      <c r="RJJ77" s="627"/>
      <c r="RJK77" s="627"/>
      <c r="RJL77" s="627"/>
      <c r="RJM77" s="627"/>
      <c r="RJN77" s="627"/>
      <c r="RJO77" s="627"/>
      <c r="RJP77" s="627"/>
      <c r="RJQ77" s="627"/>
      <c r="RJR77" s="627"/>
      <c r="RJS77" s="627"/>
      <c r="RJT77" s="627"/>
      <c r="RJU77" s="627"/>
      <c r="RJV77" s="627"/>
      <c r="RJW77" s="627"/>
      <c r="RJX77" s="627"/>
      <c r="RJY77" s="627"/>
      <c r="RJZ77" s="627"/>
      <c r="RKA77" s="627"/>
      <c r="RKB77" s="627"/>
      <c r="RKC77" s="627"/>
      <c r="RKD77" s="627"/>
      <c r="RKE77" s="627"/>
      <c r="RKF77" s="627"/>
      <c r="RKG77" s="627"/>
      <c r="RKH77" s="627"/>
      <c r="RKI77" s="627"/>
      <c r="RKJ77" s="627"/>
      <c r="RKK77" s="627"/>
      <c r="RKL77" s="627"/>
      <c r="RKM77" s="627"/>
      <c r="RKN77" s="627"/>
      <c r="RKO77" s="627"/>
      <c r="RKP77" s="627"/>
      <c r="RKQ77" s="627"/>
      <c r="RKR77" s="627"/>
      <c r="RKS77" s="627"/>
      <c r="RKT77" s="627"/>
      <c r="RKU77" s="627"/>
      <c r="RKV77" s="627"/>
      <c r="RKW77" s="627"/>
      <c r="RKX77" s="627"/>
      <c r="RKY77" s="627"/>
      <c r="RKZ77" s="627"/>
      <c r="RLA77" s="627"/>
      <c r="RLB77" s="627"/>
      <c r="RLC77" s="627"/>
      <c r="RLD77" s="627"/>
      <c r="RLE77" s="627"/>
      <c r="RLF77" s="627"/>
      <c r="RLG77" s="627"/>
      <c r="RLH77" s="627"/>
      <c r="RLI77" s="627"/>
      <c r="RLJ77" s="627"/>
      <c r="RLK77" s="627"/>
      <c r="RLL77" s="627"/>
      <c r="RLM77" s="627"/>
      <c r="RLN77" s="627"/>
      <c r="RLO77" s="627"/>
      <c r="RLP77" s="627"/>
      <c r="RLQ77" s="627"/>
      <c r="RLR77" s="627"/>
      <c r="RLS77" s="627"/>
      <c r="RLT77" s="627"/>
      <c r="RLU77" s="627"/>
      <c r="RLV77" s="627"/>
      <c r="RLW77" s="627"/>
      <c r="RLX77" s="627"/>
      <c r="RLY77" s="627"/>
      <c r="RLZ77" s="627"/>
      <c r="RMA77" s="627"/>
      <c r="RMB77" s="627"/>
      <c r="RMC77" s="627"/>
      <c r="RMD77" s="627"/>
      <c r="RME77" s="627"/>
      <c r="RMF77" s="627"/>
      <c r="RMG77" s="627"/>
      <c r="RMH77" s="627"/>
      <c r="RMI77" s="627"/>
      <c r="RMJ77" s="627"/>
      <c r="RMK77" s="627"/>
      <c r="RML77" s="627"/>
      <c r="RMM77" s="627"/>
      <c r="RMN77" s="627"/>
      <c r="RMO77" s="627"/>
      <c r="RMP77" s="627"/>
      <c r="RMQ77" s="627"/>
      <c r="RMR77" s="627"/>
      <c r="RMS77" s="627"/>
      <c r="RMT77" s="627"/>
      <c r="RMU77" s="627"/>
      <c r="RMV77" s="627"/>
      <c r="RMW77" s="627"/>
      <c r="RMX77" s="627"/>
      <c r="RMY77" s="627"/>
      <c r="RMZ77" s="627"/>
      <c r="RNA77" s="627"/>
      <c r="RNB77" s="627"/>
      <c r="RNC77" s="627"/>
      <c r="RND77" s="627"/>
      <c r="RNE77" s="627"/>
      <c r="RNF77" s="627"/>
      <c r="RNG77" s="627"/>
      <c r="RNH77" s="627"/>
      <c r="RNI77" s="627"/>
      <c r="RNJ77" s="627"/>
      <c r="RNK77" s="627"/>
      <c r="RNL77" s="627"/>
      <c r="RNM77" s="627"/>
      <c r="RNN77" s="627"/>
      <c r="RNO77" s="627"/>
      <c r="RNP77" s="627"/>
      <c r="RNQ77" s="627"/>
      <c r="RNR77" s="627"/>
      <c r="RNS77" s="627"/>
      <c r="RNT77" s="627"/>
      <c r="RNU77" s="627"/>
      <c r="RNV77" s="627"/>
      <c r="RNW77" s="627"/>
      <c r="RNX77" s="627"/>
      <c r="RNY77" s="627"/>
      <c r="RNZ77" s="627"/>
      <c r="ROA77" s="627"/>
      <c r="ROB77" s="627"/>
      <c r="ROC77" s="627"/>
      <c r="ROD77" s="627"/>
      <c r="ROE77" s="627"/>
      <c r="ROF77" s="627"/>
      <c r="ROG77" s="627"/>
      <c r="ROH77" s="627"/>
      <c r="ROI77" s="627"/>
      <c r="ROJ77" s="627"/>
      <c r="ROK77" s="627"/>
      <c r="ROL77" s="627"/>
      <c r="ROM77" s="627"/>
      <c r="RON77" s="627"/>
      <c r="ROO77" s="627"/>
      <c r="ROP77" s="627"/>
      <c r="ROQ77" s="627"/>
      <c r="ROR77" s="627"/>
      <c r="ROS77" s="627"/>
      <c r="ROT77" s="627"/>
      <c r="ROU77" s="627"/>
      <c r="ROV77" s="627"/>
      <c r="ROW77" s="627"/>
      <c r="ROX77" s="627"/>
      <c r="ROY77" s="627"/>
      <c r="ROZ77" s="627"/>
      <c r="RPA77" s="627"/>
      <c r="RPB77" s="627"/>
      <c r="RPC77" s="627"/>
      <c r="RPD77" s="627"/>
      <c r="RPE77" s="627"/>
      <c r="RPF77" s="627"/>
      <c r="RPG77" s="627"/>
      <c r="RPH77" s="627"/>
      <c r="RPI77" s="627"/>
      <c r="RPJ77" s="627"/>
      <c r="RPK77" s="627"/>
      <c r="RPL77" s="627"/>
      <c r="RPM77" s="627"/>
      <c r="RPN77" s="627"/>
      <c r="RPO77" s="627"/>
      <c r="RPP77" s="627"/>
      <c r="RPQ77" s="627"/>
      <c r="RPR77" s="627"/>
      <c r="RPS77" s="627"/>
      <c r="RPT77" s="627"/>
      <c r="RPU77" s="627"/>
      <c r="RPV77" s="627"/>
      <c r="RPW77" s="627"/>
      <c r="RPX77" s="627"/>
      <c r="RPY77" s="627"/>
      <c r="RPZ77" s="627"/>
      <c r="RQA77" s="627"/>
      <c r="RQB77" s="627"/>
      <c r="RQC77" s="627"/>
      <c r="RQD77" s="627"/>
      <c r="RQE77" s="627"/>
      <c r="RQF77" s="627"/>
      <c r="RQG77" s="627"/>
      <c r="RQH77" s="627"/>
      <c r="RQI77" s="627"/>
      <c r="RQJ77" s="627"/>
      <c r="RQK77" s="627"/>
      <c r="RQL77" s="627"/>
      <c r="RQM77" s="627"/>
      <c r="RQN77" s="627"/>
      <c r="RQO77" s="627"/>
      <c r="RQP77" s="627"/>
      <c r="RQQ77" s="627"/>
      <c r="RQR77" s="627"/>
      <c r="RQS77" s="627"/>
      <c r="RQT77" s="627"/>
      <c r="RQU77" s="627"/>
      <c r="RQV77" s="627"/>
      <c r="RQW77" s="627"/>
      <c r="RQX77" s="627"/>
      <c r="RQY77" s="627"/>
      <c r="RQZ77" s="627"/>
      <c r="RRA77" s="627"/>
      <c r="RRB77" s="627"/>
      <c r="RRC77" s="627"/>
      <c r="RRD77" s="627"/>
      <c r="RRE77" s="627"/>
      <c r="RRF77" s="627"/>
      <c r="RRG77" s="627"/>
      <c r="RRH77" s="627"/>
      <c r="RRI77" s="627"/>
      <c r="RRJ77" s="627"/>
      <c r="RRK77" s="627"/>
      <c r="RRL77" s="627"/>
      <c r="RRM77" s="627"/>
      <c r="RRN77" s="627"/>
      <c r="RRO77" s="627"/>
      <c r="RRP77" s="627"/>
      <c r="RRQ77" s="627"/>
      <c r="RRR77" s="627"/>
      <c r="RRS77" s="627"/>
      <c r="RRT77" s="627"/>
      <c r="RRU77" s="627"/>
      <c r="RRV77" s="627"/>
      <c r="RRW77" s="627"/>
      <c r="RRX77" s="627"/>
      <c r="RRY77" s="627"/>
      <c r="RRZ77" s="627"/>
      <c r="RSA77" s="627"/>
      <c r="RSB77" s="627"/>
      <c r="RSC77" s="627"/>
      <c r="RSD77" s="627"/>
      <c r="RSE77" s="627"/>
      <c r="RSF77" s="627"/>
      <c r="RSG77" s="627"/>
      <c r="RSH77" s="627"/>
      <c r="RSI77" s="627"/>
      <c r="RSJ77" s="627"/>
      <c r="RSK77" s="627"/>
      <c r="RSL77" s="627"/>
      <c r="RSM77" s="627"/>
      <c r="RSN77" s="627"/>
      <c r="RSO77" s="627"/>
      <c r="RSP77" s="627"/>
      <c r="RSQ77" s="627"/>
      <c r="RSR77" s="627"/>
      <c r="RSS77" s="627"/>
      <c r="RST77" s="627"/>
      <c r="RSU77" s="627"/>
      <c r="RSV77" s="627"/>
      <c r="RSW77" s="627"/>
      <c r="RSX77" s="627"/>
      <c r="RSY77" s="627"/>
      <c r="RSZ77" s="627"/>
      <c r="RTA77" s="627"/>
      <c r="RTB77" s="627"/>
      <c r="RTC77" s="627"/>
      <c r="RTD77" s="627"/>
      <c r="RTE77" s="627"/>
      <c r="RTF77" s="627"/>
      <c r="RTG77" s="627"/>
      <c r="RTH77" s="627"/>
      <c r="RTI77" s="627"/>
      <c r="RTJ77" s="627"/>
      <c r="RTK77" s="627"/>
      <c r="RTL77" s="627"/>
      <c r="RTM77" s="627"/>
      <c r="RTN77" s="627"/>
      <c r="RTO77" s="627"/>
      <c r="RTP77" s="627"/>
      <c r="RTQ77" s="627"/>
      <c r="RTR77" s="627"/>
      <c r="RTS77" s="627"/>
      <c r="RTT77" s="627"/>
      <c r="RTU77" s="627"/>
      <c r="RTV77" s="627"/>
      <c r="RTW77" s="627"/>
      <c r="RTX77" s="627"/>
      <c r="RTY77" s="627"/>
      <c r="RTZ77" s="627"/>
      <c r="RUA77" s="627"/>
      <c r="RUB77" s="627"/>
      <c r="RUC77" s="627"/>
      <c r="RUD77" s="627"/>
      <c r="RUE77" s="627"/>
      <c r="RUF77" s="627"/>
      <c r="RUG77" s="627"/>
      <c r="RUH77" s="627"/>
      <c r="RUI77" s="627"/>
      <c r="RUJ77" s="627"/>
      <c r="RUK77" s="627"/>
      <c r="RUL77" s="627"/>
      <c r="RUM77" s="627"/>
      <c r="RUN77" s="627"/>
      <c r="RUO77" s="627"/>
      <c r="RUP77" s="627"/>
      <c r="RUQ77" s="627"/>
      <c r="RUR77" s="627"/>
      <c r="RUS77" s="627"/>
      <c r="RUT77" s="627"/>
      <c r="RUU77" s="627"/>
      <c r="RUV77" s="627"/>
      <c r="RUW77" s="627"/>
      <c r="RUX77" s="627"/>
      <c r="RUY77" s="627"/>
      <c r="RUZ77" s="627"/>
      <c r="RVA77" s="627"/>
      <c r="RVB77" s="627"/>
      <c r="RVC77" s="627"/>
      <c r="RVD77" s="627"/>
      <c r="RVE77" s="627"/>
      <c r="RVF77" s="627"/>
      <c r="RVG77" s="627"/>
      <c r="RVH77" s="627"/>
      <c r="RVI77" s="627"/>
      <c r="RVJ77" s="627"/>
      <c r="RVK77" s="627"/>
      <c r="RVL77" s="627"/>
      <c r="RVM77" s="627"/>
      <c r="RVN77" s="627"/>
      <c r="RVO77" s="627"/>
      <c r="RVP77" s="627"/>
      <c r="RVQ77" s="627"/>
      <c r="RVR77" s="627"/>
      <c r="RVS77" s="627"/>
      <c r="RVT77" s="627"/>
      <c r="RVU77" s="627"/>
      <c r="RVV77" s="627"/>
      <c r="RVW77" s="627"/>
      <c r="RVX77" s="627"/>
      <c r="RVY77" s="627"/>
      <c r="RVZ77" s="627"/>
      <c r="RWA77" s="627"/>
      <c r="RWB77" s="627"/>
      <c r="RWC77" s="627"/>
      <c r="RWD77" s="627"/>
      <c r="RWE77" s="627"/>
      <c r="RWF77" s="627"/>
      <c r="RWG77" s="627"/>
      <c r="RWH77" s="627"/>
      <c r="RWI77" s="627"/>
      <c r="RWJ77" s="627"/>
      <c r="RWK77" s="627"/>
      <c r="RWL77" s="627"/>
      <c r="RWM77" s="627"/>
      <c r="RWN77" s="627"/>
      <c r="RWO77" s="627"/>
      <c r="RWP77" s="627"/>
      <c r="RWQ77" s="627"/>
      <c r="RWR77" s="627"/>
      <c r="RWS77" s="627"/>
      <c r="RWT77" s="627"/>
      <c r="RWU77" s="627"/>
      <c r="RWV77" s="627"/>
      <c r="RWW77" s="627"/>
      <c r="RWX77" s="627"/>
      <c r="RWY77" s="627"/>
      <c r="RWZ77" s="627"/>
      <c r="RXA77" s="627"/>
      <c r="RXB77" s="627"/>
      <c r="RXC77" s="627"/>
      <c r="RXD77" s="627"/>
      <c r="RXE77" s="627"/>
      <c r="RXF77" s="627"/>
      <c r="RXG77" s="627"/>
      <c r="RXH77" s="627"/>
      <c r="RXI77" s="627"/>
      <c r="RXJ77" s="627"/>
      <c r="RXK77" s="627"/>
      <c r="RXL77" s="627"/>
      <c r="RXM77" s="627"/>
      <c r="RXN77" s="627"/>
      <c r="RXO77" s="627"/>
      <c r="RXP77" s="627"/>
      <c r="RXQ77" s="627"/>
      <c r="RXR77" s="627"/>
      <c r="RXS77" s="627"/>
      <c r="RXT77" s="627"/>
      <c r="RXU77" s="627"/>
      <c r="RXV77" s="627"/>
      <c r="RXW77" s="627"/>
      <c r="RXX77" s="627"/>
      <c r="RXY77" s="627"/>
      <c r="RXZ77" s="627"/>
      <c r="RYA77" s="627"/>
      <c r="RYB77" s="627"/>
      <c r="RYC77" s="627"/>
      <c r="RYD77" s="627"/>
      <c r="RYE77" s="627"/>
      <c r="RYF77" s="627"/>
      <c r="RYG77" s="627"/>
      <c r="RYH77" s="627"/>
      <c r="RYI77" s="627"/>
      <c r="RYJ77" s="627"/>
      <c r="RYK77" s="627"/>
      <c r="RYL77" s="627"/>
      <c r="RYM77" s="627"/>
      <c r="RYN77" s="627"/>
      <c r="RYO77" s="627"/>
      <c r="RYP77" s="627"/>
      <c r="RYQ77" s="627"/>
      <c r="RYR77" s="627"/>
      <c r="RYS77" s="627"/>
      <c r="RYT77" s="627"/>
      <c r="RYU77" s="627"/>
      <c r="RYV77" s="627"/>
      <c r="RYW77" s="627"/>
      <c r="RYX77" s="627"/>
      <c r="RYY77" s="627"/>
      <c r="RYZ77" s="627"/>
      <c r="RZA77" s="627"/>
      <c r="RZB77" s="627"/>
      <c r="RZC77" s="627"/>
      <c r="RZD77" s="627"/>
      <c r="RZE77" s="627"/>
      <c r="RZF77" s="627"/>
      <c r="RZG77" s="627"/>
      <c r="RZH77" s="627"/>
      <c r="RZI77" s="627"/>
      <c r="RZJ77" s="627"/>
      <c r="RZK77" s="627"/>
      <c r="RZL77" s="627"/>
      <c r="RZM77" s="627"/>
      <c r="RZN77" s="627"/>
      <c r="RZO77" s="627"/>
      <c r="RZP77" s="627"/>
      <c r="RZQ77" s="627"/>
      <c r="RZR77" s="627"/>
      <c r="RZS77" s="627"/>
      <c r="RZT77" s="627"/>
      <c r="RZU77" s="627"/>
      <c r="RZV77" s="627"/>
      <c r="RZW77" s="627"/>
      <c r="RZX77" s="627"/>
      <c r="RZY77" s="627"/>
      <c r="RZZ77" s="627"/>
      <c r="SAA77" s="627"/>
      <c r="SAB77" s="627"/>
      <c r="SAC77" s="627"/>
      <c r="SAD77" s="627"/>
      <c r="SAE77" s="627"/>
      <c r="SAF77" s="627"/>
      <c r="SAG77" s="627"/>
      <c r="SAH77" s="627"/>
      <c r="SAI77" s="627"/>
      <c r="SAJ77" s="627"/>
      <c r="SAK77" s="627"/>
      <c r="SAL77" s="627"/>
      <c r="SAM77" s="627"/>
      <c r="SAN77" s="627"/>
      <c r="SAO77" s="627"/>
      <c r="SAP77" s="627"/>
      <c r="SAQ77" s="627"/>
      <c r="SAR77" s="627"/>
      <c r="SAS77" s="627"/>
      <c r="SAT77" s="627"/>
      <c r="SAU77" s="627"/>
      <c r="SAV77" s="627"/>
      <c r="SAW77" s="627"/>
      <c r="SAX77" s="627"/>
      <c r="SAY77" s="627"/>
      <c r="SAZ77" s="627"/>
      <c r="SBA77" s="627"/>
      <c r="SBB77" s="627"/>
      <c r="SBC77" s="627"/>
      <c r="SBD77" s="627"/>
      <c r="SBE77" s="627"/>
      <c r="SBF77" s="627"/>
      <c r="SBG77" s="627"/>
      <c r="SBH77" s="627"/>
      <c r="SBI77" s="627"/>
      <c r="SBJ77" s="627"/>
      <c r="SBK77" s="627"/>
      <c r="SBL77" s="627"/>
      <c r="SBM77" s="627"/>
      <c r="SBN77" s="627"/>
      <c r="SBO77" s="627"/>
      <c r="SBP77" s="627"/>
      <c r="SBQ77" s="627"/>
      <c r="SBR77" s="627"/>
      <c r="SBS77" s="627"/>
      <c r="SBT77" s="627"/>
      <c r="SBU77" s="627"/>
      <c r="SBV77" s="627"/>
      <c r="SBW77" s="627"/>
      <c r="SBX77" s="627"/>
      <c r="SBY77" s="627"/>
      <c r="SBZ77" s="627"/>
      <c r="SCA77" s="627"/>
      <c r="SCB77" s="627"/>
      <c r="SCC77" s="627"/>
      <c r="SCD77" s="627"/>
      <c r="SCE77" s="627"/>
      <c r="SCF77" s="627"/>
      <c r="SCG77" s="627"/>
      <c r="SCH77" s="627"/>
      <c r="SCI77" s="627"/>
      <c r="SCJ77" s="627"/>
      <c r="SCK77" s="627"/>
      <c r="SCL77" s="627"/>
      <c r="SCM77" s="627"/>
      <c r="SCN77" s="627"/>
      <c r="SCO77" s="627"/>
      <c r="SCP77" s="627"/>
      <c r="SCQ77" s="627"/>
      <c r="SCR77" s="627"/>
      <c r="SCS77" s="627"/>
      <c r="SCT77" s="627"/>
      <c r="SCU77" s="627"/>
      <c r="SCV77" s="627"/>
      <c r="SCW77" s="627"/>
      <c r="SCX77" s="627"/>
      <c r="SCY77" s="627"/>
      <c r="SCZ77" s="627"/>
      <c r="SDA77" s="627"/>
      <c r="SDB77" s="627"/>
      <c r="SDC77" s="627"/>
      <c r="SDD77" s="627"/>
      <c r="SDE77" s="627"/>
      <c r="SDF77" s="627"/>
      <c r="SDG77" s="627"/>
      <c r="SDH77" s="627"/>
      <c r="SDI77" s="627"/>
      <c r="SDJ77" s="627"/>
      <c r="SDK77" s="627"/>
      <c r="SDL77" s="627"/>
      <c r="SDM77" s="627"/>
      <c r="SDN77" s="627"/>
      <c r="SDO77" s="627"/>
      <c r="SDP77" s="627"/>
      <c r="SDQ77" s="627"/>
      <c r="SDR77" s="627"/>
      <c r="SDS77" s="627"/>
      <c r="SDT77" s="627"/>
      <c r="SDU77" s="627"/>
      <c r="SDV77" s="627"/>
      <c r="SDW77" s="627"/>
      <c r="SDX77" s="627"/>
      <c r="SDY77" s="627"/>
      <c r="SDZ77" s="627"/>
      <c r="SEA77" s="627"/>
      <c r="SEB77" s="627"/>
      <c r="SEC77" s="627"/>
      <c r="SED77" s="627"/>
      <c r="SEE77" s="627"/>
      <c r="SEF77" s="627"/>
      <c r="SEG77" s="627"/>
      <c r="SEH77" s="627"/>
      <c r="SEI77" s="627"/>
      <c r="SEJ77" s="627"/>
      <c r="SEK77" s="627"/>
      <c r="SEL77" s="627"/>
      <c r="SEM77" s="627"/>
      <c r="SEN77" s="627"/>
      <c r="SEO77" s="627"/>
      <c r="SEP77" s="627"/>
      <c r="SEQ77" s="627"/>
      <c r="SER77" s="627"/>
      <c r="SES77" s="627"/>
      <c r="SET77" s="627"/>
      <c r="SEU77" s="627"/>
      <c r="SEV77" s="627"/>
      <c r="SEW77" s="627"/>
      <c r="SEX77" s="627"/>
      <c r="SEY77" s="627"/>
      <c r="SEZ77" s="627"/>
      <c r="SFA77" s="627"/>
      <c r="SFB77" s="627"/>
      <c r="SFC77" s="627"/>
      <c r="SFD77" s="627"/>
      <c r="SFE77" s="627"/>
      <c r="SFF77" s="627"/>
      <c r="SFG77" s="627"/>
      <c r="SFH77" s="627"/>
      <c r="SFI77" s="627"/>
      <c r="SFJ77" s="627"/>
      <c r="SFK77" s="627"/>
      <c r="SFL77" s="627"/>
      <c r="SFM77" s="627"/>
      <c r="SFN77" s="627"/>
      <c r="SFO77" s="627"/>
      <c r="SFP77" s="627"/>
      <c r="SFQ77" s="627"/>
      <c r="SFR77" s="627"/>
      <c r="SFS77" s="627"/>
      <c r="SFT77" s="627"/>
      <c r="SFU77" s="627"/>
      <c r="SFV77" s="627"/>
      <c r="SFW77" s="627"/>
      <c r="SFX77" s="627"/>
      <c r="SFY77" s="627"/>
      <c r="SFZ77" s="627"/>
      <c r="SGA77" s="627"/>
      <c r="SGB77" s="627"/>
      <c r="SGC77" s="627"/>
      <c r="SGD77" s="627"/>
      <c r="SGE77" s="627"/>
      <c r="SGF77" s="627"/>
      <c r="SGG77" s="627"/>
      <c r="SGH77" s="627"/>
      <c r="SGI77" s="627"/>
      <c r="SGJ77" s="627"/>
      <c r="SGK77" s="627"/>
      <c r="SGL77" s="627"/>
      <c r="SGM77" s="627"/>
      <c r="SGN77" s="627"/>
      <c r="SGO77" s="627"/>
      <c r="SGP77" s="627"/>
      <c r="SGQ77" s="627"/>
      <c r="SGR77" s="627"/>
      <c r="SGS77" s="627"/>
      <c r="SGT77" s="627"/>
      <c r="SGU77" s="627"/>
      <c r="SGV77" s="627"/>
      <c r="SGW77" s="627"/>
      <c r="SGX77" s="627"/>
      <c r="SGY77" s="627"/>
      <c r="SGZ77" s="627"/>
      <c r="SHA77" s="627"/>
      <c r="SHB77" s="627"/>
      <c r="SHC77" s="627"/>
      <c r="SHD77" s="627"/>
      <c r="SHE77" s="627"/>
      <c r="SHF77" s="627"/>
      <c r="SHG77" s="627"/>
      <c r="SHH77" s="627"/>
      <c r="SHI77" s="627"/>
      <c r="SHJ77" s="627"/>
      <c r="SHK77" s="627"/>
      <c r="SHL77" s="627"/>
      <c r="SHM77" s="627"/>
      <c r="SHN77" s="627"/>
      <c r="SHO77" s="627"/>
      <c r="SHP77" s="627"/>
      <c r="SHQ77" s="627"/>
      <c r="SHR77" s="627"/>
      <c r="SHS77" s="627"/>
      <c r="SHT77" s="627"/>
      <c r="SHU77" s="627"/>
      <c r="SHV77" s="627"/>
      <c r="SHW77" s="627"/>
      <c r="SHX77" s="627"/>
      <c r="SHY77" s="627"/>
      <c r="SHZ77" s="627"/>
      <c r="SIA77" s="627"/>
      <c r="SIB77" s="627"/>
      <c r="SIC77" s="627"/>
      <c r="SID77" s="627"/>
      <c r="SIE77" s="627"/>
      <c r="SIF77" s="627"/>
      <c r="SIG77" s="627"/>
      <c r="SIH77" s="627"/>
      <c r="SII77" s="627"/>
      <c r="SIJ77" s="627"/>
      <c r="SIK77" s="627"/>
      <c r="SIL77" s="627"/>
      <c r="SIM77" s="627"/>
      <c r="SIN77" s="627"/>
      <c r="SIO77" s="627"/>
      <c r="SIP77" s="627"/>
      <c r="SIQ77" s="627"/>
      <c r="SIR77" s="627"/>
      <c r="SIS77" s="627"/>
      <c r="SIT77" s="627"/>
      <c r="SIU77" s="627"/>
      <c r="SIV77" s="627"/>
      <c r="SIW77" s="627"/>
      <c r="SIX77" s="627"/>
      <c r="SIY77" s="627"/>
      <c r="SIZ77" s="627"/>
      <c r="SJA77" s="627"/>
      <c r="SJB77" s="627"/>
      <c r="SJC77" s="627"/>
      <c r="SJD77" s="627"/>
      <c r="SJE77" s="627"/>
      <c r="SJF77" s="627"/>
      <c r="SJG77" s="627"/>
      <c r="SJH77" s="627"/>
      <c r="SJI77" s="627"/>
      <c r="SJJ77" s="627"/>
      <c r="SJK77" s="627"/>
      <c r="SJL77" s="627"/>
      <c r="SJM77" s="627"/>
      <c r="SJN77" s="627"/>
      <c r="SJO77" s="627"/>
      <c r="SJP77" s="627"/>
      <c r="SJQ77" s="627"/>
      <c r="SJR77" s="627"/>
      <c r="SJS77" s="627"/>
      <c r="SJT77" s="627"/>
      <c r="SJU77" s="627"/>
      <c r="SJV77" s="627"/>
      <c r="SJW77" s="627"/>
      <c r="SJX77" s="627"/>
      <c r="SJY77" s="627"/>
      <c r="SJZ77" s="627"/>
      <c r="SKA77" s="627"/>
      <c r="SKB77" s="627"/>
      <c r="SKC77" s="627"/>
      <c r="SKD77" s="627"/>
      <c r="SKE77" s="627"/>
      <c r="SKF77" s="627"/>
      <c r="SKG77" s="627"/>
      <c r="SKH77" s="627"/>
      <c r="SKI77" s="627"/>
      <c r="SKJ77" s="627"/>
      <c r="SKK77" s="627"/>
      <c r="SKL77" s="627"/>
      <c r="SKM77" s="627"/>
      <c r="SKN77" s="627"/>
      <c r="SKO77" s="627"/>
      <c r="SKP77" s="627"/>
      <c r="SKQ77" s="627"/>
      <c r="SKR77" s="627"/>
      <c r="SKS77" s="627"/>
      <c r="SKT77" s="627"/>
      <c r="SKU77" s="627"/>
      <c r="SKV77" s="627"/>
      <c r="SKW77" s="627"/>
      <c r="SKX77" s="627"/>
      <c r="SKY77" s="627"/>
      <c r="SKZ77" s="627"/>
      <c r="SLA77" s="627"/>
      <c r="SLB77" s="627"/>
      <c r="SLC77" s="627"/>
      <c r="SLD77" s="627"/>
      <c r="SLE77" s="627"/>
      <c r="SLF77" s="627"/>
      <c r="SLG77" s="627"/>
      <c r="SLH77" s="627"/>
      <c r="SLI77" s="627"/>
      <c r="SLJ77" s="627"/>
      <c r="SLK77" s="627"/>
      <c r="SLL77" s="627"/>
      <c r="SLM77" s="627"/>
      <c r="SLN77" s="627"/>
      <c r="SLO77" s="627"/>
      <c r="SLP77" s="627"/>
      <c r="SLQ77" s="627"/>
      <c r="SLR77" s="627"/>
      <c r="SLS77" s="627"/>
      <c r="SLT77" s="627"/>
      <c r="SLU77" s="627"/>
      <c r="SLV77" s="627"/>
      <c r="SLW77" s="627"/>
      <c r="SLX77" s="627"/>
      <c r="SLY77" s="627"/>
      <c r="SLZ77" s="627"/>
      <c r="SMA77" s="627"/>
      <c r="SMB77" s="627"/>
      <c r="SMC77" s="627"/>
      <c r="SMD77" s="627"/>
      <c r="SME77" s="627"/>
      <c r="SMF77" s="627"/>
      <c r="SMG77" s="627"/>
      <c r="SMH77" s="627"/>
      <c r="SMI77" s="627"/>
      <c r="SMJ77" s="627"/>
      <c r="SMK77" s="627"/>
      <c r="SML77" s="627"/>
      <c r="SMM77" s="627"/>
      <c r="SMN77" s="627"/>
      <c r="SMO77" s="627"/>
      <c r="SMP77" s="627"/>
      <c r="SMQ77" s="627"/>
      <c r="SMR77" s="627"/>
      <c r="SMS77" s="627"/>
      <c r="SMT77" s="627"/>
      <c r="SMU77" s="627"/>
      <c r="SMV77" s="627"/>
      <c r="SMW77" s="627"/>
      <c r="SMX77" s="627"/>
      <c r="SMY77" s="627"/>
      <c r="SMZ77" s="627"/>
      <c r="SNA77" s="627"/>
      <c r="SNB77" s="627"/>
      <c r="SNC77" s="627"/>
      <c r="SND77" s="627"/>
      <c r="SNE77" s="627"/>
      <c r="SNF77" s="627"/>
      <c r="SNG77" s="627"/>
      <c r="SNH77" s="627"/>
      <c r="SNI77" s="627"/>
      <c r="SNJ77" s="627"/>
      <c r="SNK77" s="627"/>
      <c r="SNL77" s="627"/>
      <c r="SNM77" s="627"/>
      <c r="SNN77" s="627"/>
      <c r="SNO77" s="627"/>
      <c r="SNP77" s="627"/>
      <c r="SNQ77" s="627"/>
      <c r="SNR77" s="627"/>
      <c r="SNS77" s="627"/>
      <c r="SNT77" s="627"/>
      <c r="SNU77" s="627"/>
      <c r="SNV77" s="627"/>
      <c r="SNW77" s="627"/>
      <c r="SNX77" s="627"/>
      <c r="SNY77" s="627"/>
      <c r="SNZ77" s="627"/>
      <c r="SOA77" s="627"/>
      <c r="SOB77" s="627"/>
      <c r="SOC77" s="627"/>
      <c r="SOD77" s="627"/>
      <c r="SOE77" s="627"/>
      <c r="SOF77" s="627"/>
      <c r="SOG77" s="627"/>
      <c r="SOH77" s="627"/>
      <c r="SOI77" s="627"/>
      <c r="SOJ77" s="627"/>
      <c r="SOK77" s="627"/>
      <c r="SOL77" s="627"/>
      <c r="SOM77" s="627"/>
      <c r="SON77" s="627"/>
      <c r="SOO77" s="627"/>
      <c r="SOP77" s="627"/>
      <c r="SOQ77" s="627"/>
      <c r="SOR77" s="627"/>
      <c r="SOS77" s="627"/>
      <c r="SOT77" s="627"/>
      <c r="SOU77" s="627"/>
      <c r="SOV77" s="627"/>
      <c r="SOW77" s="627"/>
      <c r="SOX77" s="627"/>
      <c r="SOY77" s="627"/>
      <c r="SOZ77" s="627"/>
      <c r="SPA77" s="627"/>
      <c r="SPB77" s="627"/>
      <c r="SPC77" s="627"/>
      <c r="SPD77" s="627"/>
      <c r="SPE77" s="627"/>
      <c r="SPF77" s="627"/>
      <c r="SPG77" s="627"/>
      <c r="SPH77" s="627"/>
      <c r="SPI77" s="627"/>
      <c r="SPJ77" s="627"/>
      <c r="SPK77" s="627"/>
      <c r="SPL77" s="627"/>
      <c r="SPM77" s="627"/>
      <c r="SPN77" s="627"/>
      <c r="SPO77" s="627"/>
      <c r="SPP77" s="627"/>
      <c r="SPQ77" s="627"/>
      <c r="SPR77" s="627"/>
      <c r="SPS77" s="627"/>
      <c r="SPT77" s="627"/>
      <c r="SPU77" s="627"/>
      <c r="SPV77" s="627"/>
      <c r="SPW77" s="627"/>
      <c r="SPX77" s="627"/>
      <c r="SPY77" s="627"/>
      <c r="SPZ77" s="627"/>
      <c r="SQA77" s="627"/>
      <c r="SQB77" s="627"/>
      <c r="SQC77" s="627"/>
      <c r="SQD77" s="627"/>
      <c r="SQE77" s="627"/>
      <c r="SQF77" s="627"/>
      <c r="SQG77" s="627"/>
      <c r="SQH77" s="627"/>
      <c r="SQI77" s="627"/>
      <c r="SQJ77" s="627"/>
      <c r="SQK77" s="627"/>
      <c r="SQL77" s="627"/>
      <c r="SQM77" s="627"/>
      <c r="SQN77" s="627"/>
      <c r="SQO77" s="627"/>
      <c r="SQP77" s="627"/>
      <c r="SQQ77" s="627"/>
      <c r="SQR77" s="627"/>
      <c r="SQS77" s="627"/>
      <c r="SQT77" s="627"/>
      <c r="SQU77" s="627"/>
      <c r="SQV77" s="627"/>
      <c r="SQW77" s="627"/>
      <c r="SQX77" s="627"/>
      <c r="SQY77" s="627"/>
      <c r="SQZ77" s="627"/>
      <c r="SRA77" s="627"/>
      <c r="SRB77" s="627"/>
      <c r="SRC77" s="627"/>
      <c r="SRD77" s="627"/>
      <c r="SRE77" s="627"/>
      <c r="SRF77" s="627"/>
      <c r="SRG77" s="627"/>
      <c r="SRH77" s="627"/>
      <c r="SRI77" s="627"/>
      <c r="SRJ77" s="627"/>
      <c r="SRK77" s="627"/>
      <c r="SRL77" s="627"/>
      <c r="SRM77" s="627"/>
      <c r="SRN77" s="627"/>
      <c r="SRO77" s="627"/>
      <c r="SRP77" s="627"/>
      <c r="SRQ77" s="627"/>
      <c r="SRR77" s="627"/>
      <c r="SRS77" s="627"/>
      <c r="SRT77" s="627"/>
      <c r="SRU77" s="627"/>
      <c r="SRV77" s="627"/>
      <c r="SRW77" s="627"/>
      <c r="SRX77" s="627"/>
      <c r="SRY77" s="627"/>
      <c r="SRZ77" s="627"/>
      <c r="SSA77" s="627"/>
      <c r="SSB77" s="627"/>
      <c r="SSC77" s="627"/>
      <c r="SSD77" s="627"/>
      <c r="SSE77" s="627"/>
      <c r="SSF77" s="627"/>
      <c r="SSG77" s="627"/>
      <c r="SSH77" s="627"/>
      <c r="SSI77" s="627"/>
      <c r="SSJ77" s="627"/>
      <c r="SSK77" s="627"/>
      <c r="SSL77" s="627"/>
      <c r="SSM77" s="627"/>
      <c r="SSN77" s="627"/>
      <c r="SSO77" s="627"/>
      <c r="SSP77" s="627"/>
      <c r="SSQ77" s="627"/>
      <c r="SSR77" s="627"/>
      <c r="SSS77" s="627"/>
      <c r="SST77" s="627"/>
      <c r="SSU77" s="627"/>
      <c r="SSV77" s="627"/>
      <c r="SSW77" s="627"/>
      <c r="SSX77" s="627"/>
      <c r="SSY77" s="627"/>
      <c r="SSZ77" s="627"/>
      <c r="STA77" s="627"/>
      <c r="STB77" s="627"/>
      <c r="STC77" s="627"/>
      <c r="STD77" s="627"/>
      <c r="STE77" s="627"/>
      <c r="STF77" s="627"/>
      <c r="STG77" s="627"/>
      <c r="STH77" s="627"/>
      <c r="STI77" s="627"/>
      <c r="STJ77" s="627"/>
      <c r="STK77" s="627"/>
      <c r="STL77" s="627"/>
      <c r="STM77" s="627"/>
      <c r="STN77" s="627"/>
      <c r="STO77" s="627"/>
      <c r="STP77" s="627"/>
      <c r="STQ77" s="627"/>
      <c r="STR77" s="627"/>
      <c r="STS77" s="627"/>
      <c r="STT77" s="627"/>
      <c r="STU77" s="627"/>
      <c r="STV77" s="627"/>
      <c r="STW77" s="627"/>
      <c r="STX77" s="627"/>
      <c r="STY77" s="627"/>
      <c r="STZ77" s="627"/>
      <c r="SUA77" s="627"/>
      <c r="SUB77" s="627"/>
      <c r="SUC77" s="627"/>
      <c r="SUD77" s="627"/>
      <c r="SUE77" s="627"/>
      <c r="SUF77" s="627"/>
      <c r="SUG77" s="627"/>
      <c r="SUH77" s="627"/>
      <c r="SUI77" s="627"/>
      <c r="SUJ77" s="627"/>
      <c r="SUK77" s="627"/>
      <c r="SUL77" s="627"/>
      <c r="SUM77" s="627"/>
      <c r="SUN77" s="627"/>
      <c r="SUO77" s="627"/>
      <c r="SUP77" s="627"/>
      <c r="SUQ77" s="627"/>
      <c r="SUR77" s="627"/>
      <c r="SUS77" s="627"/>
      <c r="SUT77" s="627"/>
      <c r="SUU77" s="627"/>
      <c r="SUV77" s="627"/>
      <c r="SUW77" s="627"/>
      <c r="SUX77" s="627"/>
      <c r="SUY77" s="627"/>
      <c r="SUZ77" s="627"/>
      <c r="SVA77" s="627"/>
      <c r="SVB77" s="627"/>
      <c r="SVC77" s="627"/>
      <c r="SVD77" s="627"/>
      <c r="SVE77" s="627"/>
      <c r="SVF77" s="627"/>
      <c r="SVG77" s="627"/>
      <c r="SVH77" s="627"/>
      <c r="SVI77" s="627"/>
      <c r="SVJ77" s="627"/>
      <c r="SVK77" s="627"/>
      <c r="SVL77" s="627"/>
      <c r="SVM77" s="627"/>
      <c r="SVN77" s="627"/>
      <c r="SVO77" s="627"/>
      <c r="SVP77" s="627"/>
      <c r="SVQ77" s="627"/>
      <c r="SVR77" s="627"/>
      <c r="SVS77" s="627"/>
      <c r="SVT77" s="627"/>
      <c r="SVU77" s="627"/>
      <c r="SVV77" s="627"/>
      <c r="SVW77" s="627"/>
      <c r="SVX77" s="627"/>
      <c r="SVY77" s="627"/>
      <c r="SVZ77" s="627"/>
      <c r="SWA77" s="627"/>
      <c r="SWB77" s="627"/>
      <c r="SWC77" s="627"/>
      <c r="SWD77" s="627"/>
      <c r="SWE77" s="627"/>
      <c r="SWF77" s="627"/>
      <c r="SWG77" s="627"/>
      <c r="SWH77" s="627"/>
      <c r="SWI77" s="627"/>
      <c r="SWJ77" s="627"/>
      <c r="SWK77" s="627"/>
      <c r="SWL77" s="627"/>
      <c r="SWM77" s="627"/>
      <c r="SWN77" s="627"/>
      <c r="SWO77" s="627"/>
      <c r="SWP77" s="627"/>
      <c r="SWQ77" s="627"/>
      <c r="SWR77" s="627"/>
      <c r="SWS77" s="627"/>
      <c r="SWT77" s="627"/>
      <c r="SWU77" s="627"/>
      <c r="SWV77" s="627"/>
      <c r="SWW77" s="627"/>
      <c r="SWX77" s="627"/>
      <c r="SWY77" s="627"/>
      <c r="SWZ77" s="627"/>
      <c r="SXA77" s="627"/>
      <c r="SXB77" s="627"/>
      <c r="SXC77" s="627"/>
      <c r="SXD77" s="627"/>
      <c r="SXE77" s="627"/>
      <c r="SXF77" s="627"/>
      <c r="SXG77" s="627"/>
      <c r="SXH77" s="627"/>
      <c r="SXI77" s="627"/>
      <c r="SXJ77" s="627"/>
      <c r="SXK77" s="627"/>
      <c r="SXL77" s="627"/>
      <c r="SXM77" s="627"/>
      <c r="SXN77" s="627"/>
      <c r="SXO77" s="627"/>
      <c r="SXP77" s="627"/>
      <c r="SXQ77" s="627"/>
      <c r="SXR77" s="627"/>
      <c r="SXS77" s="627"/>
      <c r="SXT77" s="627"/>
      <c r="SXU77" s="627"/>
      <c r="SXV77" s="627"/>
      <c r="SXW77" s="627"/>
      <c r="SXX77" s="627"/>
      <c r="SXY77" s="627"/>
      <c r="SXZ77" s="627"/>
      <c r="SYA77" s="627"/>
      <c r="SYB77" s="627"/>
      <c r="SYC77" s="627"/>
      <c r="SYD77" s="627"/>
      <c r="SYE77" s="627"/>
      <c r="SYF77" s="627"/>
      <c r="SYG77" s="627"/>
      <c r="SYH77" s="627"/>
      <c r="SYI77" s="627"/>
      <c r="SYJ77" s="627"/>
      <c r="SYK77" s="627"/>
      <c r="SYL77" s="627"/>
      <c r="SYM77" s="627"/>
      <c r="SYN77" s="627"/>
      <c r="SYO77" s="627"/>
      <c r="SYP77" s="627"/>
      <c r="SYQ77" s="627"/>
      <c r="SYR77" s="627"/>
      <c r="SYS77" s="627"/>
      <c r="SYT77" s="627"/>
      <c r="SYU77" s="627"/>
      <c r="SYV77" s="627"/>
      <c r="SYW77" s="627"/>
      <c r="SYX77" s="627"/>
      <c r="SYY77" s="627"/>
      <c r="SYZ77" s="627"/>
      <c r="SZA77" s="627"/>
      <c r="SZB77" s="627"/>
      <c r="SZC77" s="627"/>
      <c r="SZD77" s="627"/>
      <c r="SZE77" s="627"/>
      <c r="SZF77" s="627"/>
      <c r="SZG77" s="627"/>
      <c r="SZH77" s="627"/>
      <c r="SZI77" s="627"/>
      <c r="SZJ77" s="627"/>
      <c r="SZK77" s="627"/>
      <c r="SZL77" s="627"/>
      <c r="SZM77" s="627"/>
      <c r="SZN77" s="627"/>
      <c r="SZO77" s="627"/>
      <c r="SZP77" s="627"/>
      <c r="SZQ77" s="627"/>
      <c r="SZR77" s="627"/>
      <c r="SZS77" s="627"/>
      <c r="SZT77" s="627"/>
      <c r="SZU77" s="627"/>
      <c r="SZV77" s="627"/>
      <c r="SZW77" s="627"/>
      <c r="SZX77" s="627"/>
      <c r="SZY77" s="627"/>
      <c r="SZZ77" s="627"/>
      <c r="TAA77" s="627"/>
      <c r="TAB77" s="627"/>
      <c r="TAC77" s="627"/>
      <c r="TAD77" s="627"/>
      <c r="TAE77" s="627"/>
      <c r="TAF77" s="627"/>
      <c r="TAG77" s="627"/>
      <c r="TAH77" s="627"/>
      <c r="TAI77" s="627"/>
      <c r="TAJ77" s="627"/>
      <c r="TAK77" s="627"/>
      <c r="TAL77" s="627"/>
      <c r="TAM77" s="627"/>
      <c r="TAN77" s="627"/>
      <c r="TAO77" s="627"/>
      <c r="TAP77" s="627"/>
      <c r="TAQ77" s="627"/>
      <c r="TAR77" s="627"/>
      <c r="TAS77" s="627"/>
      <c r="TAT77" s="627"/>
      <c r="TAU77" s="627"/>
      <c r="TAV77" s="627"/>
      <c r="TAW77" s="627"/>
      <c r="TAX77" s="627"/>
      <c r="TAY77" s="627"/>
      <c r="TAZ77" s="627"/>
      <c r="TBA77" s="627"/>
      <c r="TBB77" s="627"/>
      <c r="TBC77" s="627"/>
      <c r="TBD77" s="627"/>
      <c r="TBE77" s="627"/>
      <c r="TBF77" s="627"/>
      <c r="TBG77" s="627"/>
      <c r="TBH77" s="627"/>
      <c r="TBI77" s="627"/>
      <c r="TBJ77" s="627"/>
      <c r="TBK77" s="627"/>
      <c r="TBL77" s="627"/>
      <c r="TBM77" s="627"/>
      <c r="TBN77" s="627"/>
      <c r="TBO77" s="627"/>
      <c r="TBP77" s="627"/>
      <c r="TBQ77" s="627"/>
      <c r="TBR77" s="627"/>
      <c r="TBS77" s="627"/>
      <c r="TBT77" s="627"/>
      <c r="TBU77" s="627"/>
      <c r="TBV77" s="627"/>
      <c r="TBW77" s="627"/>
      <c r="TBX77" s="627"/>
      <c r="TBY77" s="627"/>
      <c r="TBZ77" s="627"/>
      <c r="TCA77" s="627"/>
      <c r="TCB77" s="627"/>
      <c r="TCC77" s="627"/>
      <c r="TCD77" s="627"/>
      <c r="TCE77" s="627"/>
      <c r="TCF77" s="627"/>
      <c r="TCG77" s="627"/>
      <c r="TCH77" s="627"/>
      <c r="TCI77" s="627"/>
      <c r="TCJ77" s="627"/>
      <c r="TCK77" s="627"/>
      <c r="TCL77" s="627"/>
      <c r="TCM77" s="627"/>
      <c r="TCN77" s="627"/>
      <c r="TCO77" s="627"/>
      <c r="TCP77" s="627"/>
      <c r="TCQ77" s="627"/>
      <c r="TCR77" s="627"/>
      <c r="TCS77" s="627"/>
      <c r="TCT77" s="627"/>
      <c r="TCU77" s="627"/>
      <c r="TCV77" s="627"/>
      <c r="TCW77" s="627"/>
      <c r="TCX77" s="627"/>
      <c r="TCY77" s="627"/>
      <c r="TCZ77" s="627"/>
      <c r="TDA77" s="627"/>
      <c r="TDB77" s="627"/>
      <c r="TDC77" s="627"/>
      <c r="TDD77" s="627"/>
      <c r="TDE77" s="627"/>
      <c r="TDF77" s="627"/>
      <c r="TDG77" s="627"/>
      <c r="TDH77" s="627"/>
      <c r="TDI77" s="627"/>
      <c r="TDJ77" s="627"/>
      <c r="TDK77" s="627"/>
      <c r="TDL77" s="627"/>
      <c r="TDM77" s="627"/>
      <c r="TDN77" s="627"/>
      <c r="TDO77" s="627"/>
      <c r="TDP77" s="627"/>
      <c r="TDQ77" s="627"/>
      <c r="TDR77" s="627"/>
      <c r="TDS77" s="627"/>
      <c r="TDT77" s="627"/>
      <c r="TDU77" s="627"/>
      <c r="TDV77" s="627"/>
      <c r="TDW77" s="627"/>
      <c r="TDX77" s="627"/>
      <c r="TDY77" s="627"/>
      <c r="TDZ77" s="627"/>
      <c r="TEA77" s="627"/>
      <c r="TEB77" s="627"/>
      <c r="TEC77" s="627"/>
      <c r="TED77" s="627"/>
      <c r="TEE77" s="627"/>
      <c r="TEF77" s="627"/>
      <c r="TEG77" s="627"/>
      <c r="TEH77" s="627"/>
      <c r="TEI77" s="627"/>
      <c r="TEJ77" s="627"/>
      <c r="TEK77" s="627"/>
      <c r="TEL77" s="627"/>
      <c r="TEM77" s="627"/>
      <c r="TEN77" s="627"/>
      <c r="TEO77" s="627"/>
      <c r="TEP77" s="627"/>
      <c r="TEQ77" s="627"/>
      <c r="TER77" s="627"/>
      <c r="TES77" s="627"/>
      <c r="TET77" s="627"/>
      <c r="TEU77" s="627"/>
      <c r="TEV77" s="627"/>
      <c r="TEW77" s="627"/>
      <c r="TEX77" s="627"/>
      <c r="TEY77" s="627"/>
      <c r="TEZ77" s="627"/>
      <c r="TFA77" s="627"/>
      <c r="TFB77" s="627"/>
      <c r="TFC77" s="627"/>
      <c r="TFD77" s="627"/>
      <c r="TFE77" s="627"/>
      <c r="TFF77" s="627"/>
      <c r="TFG77" s="627"/>
      <c r="TFH77" s="627"/>
      <c r="TFI77" s="627"/>
      <c r="TFJ77" s="627"/>
      <c r="TFK77" s="627"/>
      <c r="TFL77" s="627"/>
      <c r="TFM77" s="627"/>
      <c r="TFN77" s="627"/>
      <c r="TFO77" s="627"/>
      <c r="TFP77" s="627"/>
      <c r="TFQ77" s="627"/>
      <c r="TFR77" s="627"/>
      <c r="TFS77" s="627"/>
      <c r="TFT77" s="627"/>
      <c r="TFU77" s="627"/>
      <c r="TFV77" s="627"/>
      <c r="TFW77" s="627"/>
      <c r="TFX77" s="627"/>
      <c r="TFY77" s="627"/>
      <c r="TFZ77" s="627"/>
      <c r="TGA77" s="627"/>
      <c r="TGB77" s="627"/>
      <c r="TGC77" s="627"/>
      <c r="TGD77" s="627"/>
      <c r="TGE77" s="627"/>
      <c r="TGF77" s="627"/>
      <c r="TGG77" s="627"/>
      <c r="TGH77" s="627"/>
      <c r="TGI77" s="627"/>
      <c r="TGJ77" s="627"/>
      <c r="TGK77" s="627"/>
      <c r="TGL77" s="627"/>
      <c r="TGM77" s="627"/>
      <c r="TGN77" s="627"/>
      <c r="TGO77" s="627"/>
      <c r="TGP77" s="627"/>
      <c r="TGQ77" s="627"/>
      <c r="TGR77" s="627"/>
      <c r="TGS77" s="627"/>
      <c r="TGT77" s="627"/>
      <c r="TGU77" s="627"/>
      <c r="TGV77" s="627"/>
      <c r="TGW77" s="627"/>
      <c r="TGX77" s="627"/>
      <c r="TGY77" s="627"/>
      <c r="TGZ77" s="627"/>
      <c r="THA77" s="627"/>
      <c r="THB77" s="627"/>
      <c r="THC77" s="627"/>
      <c r="THD77" s="627"/>
      <c r="THE77" s="627"/>
      <c r="THF77" s="627"/>
      <c r="THG77" s="627"/>
      <c r="THH77" s="627"/>
      <c r="THI77" s="627"/>
      <c r="THJ77" s="627"/>
      <c r="THK77" s="627"/>
      <c r="THL77" s="627"/>
      <c r="THM77" s="627"/>
      <c r="THN77" s="627"/>
      <c r="THO77" s="627"/>
      <c r="THP77" s="627"/>
      <c r="THQ77" s="627"/>
      <c r="THR77" s="627"/>
      <c r="THS77" s="627"/>
      <c r="THT77" s="627"/>
      <c r="THU77" s="627"/>
      <c r="THV77" s="627"/>
      <c r="THW77" s="627"/>
      <c r="THX77" s="627"/>
      <c r="THY77" s="627"/>
      <c r="THZ77" s="627"/>
      <c r="TIA77" s="627"/>
      <c r="TIB77" s="627"/>
      <c r="TIC77" s="627"/>
      <c r="TID77" s="627"/>
      <c r="TIE77" s="627"/>
      <c r="TIF77" s="627"/>
      <c r="TIG77" s="627"/>
      <c r="TIH77" s="627"/>
      <c r="TII77" s="627"/>
      <c r="TIJ77" s="627"/>
      <c r="TIK77" s="627"/>
      <c r="TIL77" s="627"/>
      <c r="TIM77" s="627"/>
      <c r="TIN77" s="627"/>
      <c r="TIO77" s="627"/>
      <c r="TIP77" s="627"/>
      <c r="TIQ77" s="627"/>
      <c r="TIR77" s="627"/>
      <c r="TIS77" s="627"/>
      <c r="TIT77" s="627"/>
      <c r="TIU77" s="627"/>
      <c r="TIV77" s="627"/>
      <c r="TIW77" s="627"/>
      <c r="TIX77" s="627"/>
      <c r="TIY77" s="627"/>
      <c r="TIZ77" s="627"/>
      <c r="TJA77" s="627"/>
      <c r="TJB77" s="627"/>
      <c r="TJC77" s="627"/>
      <c r="TJD77" s="627"/>
      <c r="TJE77" s="627"/>
      <c r="TJF77" s="627"/>
      <c r="TJG77" s="627"/>
      <c r="TJH77" s="627"/>
      <c r="TJI77" s="627"/>
      <c r="TJJ77" s="627"/>
      <c r="TJK77" s="627"/>
      <c r="TJL77" s="627"/>
      <c r="TJM77" s="627"/>
      <c r="TJN77" s="627"/>
      <c r="TJO77" s="627"/>
      <c r="TJP77" s="627"/>
      <c r="TJQ77" s="627"/>
      <c r="TJR77" s="627"/>
      <c r="TJS77" s="627"/>
      <c r="TJT77" s="627"/>
      <c r="TJU77" s="627"/>
      <c r="TJV77" s="627"/>
      <c r="TJW77" s="627"/>
      <c r="TJX77" s="627"/>
      <c r="TJY77" s="627"/>
      <c r="TJZ77" s="627"/>
      <c r="TKA77" s="627"/>
      <c r="TKB77" s="627"/>
      <c r="TKC77" s="627"/>
      <c r="TKD77" s="627"/>
      <c r="TKE77" s="627"/>
      <c r="TKF77" s="627"/>
      <c r="TKG77" s="627"/>
      <c r="TKH77" s="627"/>
      <c r="TKI77" s="627"/>
      <c r="TKJ77" s="627"/>
      <c r="TKK77" s="627"/>
      <c r="TKL77" s="627"/>
      <c r="TKM77" s="627"/>
      <c r="TKN77" s="627"/>
      <c r="TKO77" s="627"/>
      <c r="TKP77" s="627"/>
      <c r="TKQ77" s="627"/>
      <c r="TKR77" s="627"/>
      <c r="TKS77" s="627"/>
      <c r="TKT77" s="627"/>
      <c r="TKU77" s="627"/>
      <c r="TKV77" s="627"/>
      <c r="TKW77" s="627"/>
      <c r="TKX77" s="627"/>
      <c r="TKY77" s="627"/>
      <c r="TKZ77" s="627"/>
      <c r="TLA77" s="627"/>
      <c r="TLB77" s="627"/>
      <c r="TLC77" s="627"/>
      <c r="TLD77" s="627"/>
      <c r="TLE77" s="627"/>
      <c r="TLF77" s="627"/>
      <c r="TLG77" s="627"/>
      <c r="TLH77" s="627"/>
      <c r="TLI77" s="627"/>
      <c r="TLJ77" s="627"/>
      <c r="TLK77" s="627"/>
      <c r="TLL77" s="627"/>
      <c r="TLM77" s="627"/>
      <c r="TLN77" s="627"/>
      <c r="TLO77" s="627"/>
      <c r="TLP77" s="627"/>
      <c r="TLQ77" s="627"/>
      <c r="TLR77" s="627"/>
      <c r="TLS77" s="627"/>
      <c r="TLT77" s="627"/>
      <c r="TLU77" s="627"/>
      <c r="TLV77" s="627"/>
      <c r="TLW77" s="627"/>
      <c r="TLX77" s="627"/>
      <c r="TLY77" s="627"/>
      <c r="TLZ77" s="627"/>
      <c r="TMA77" s="627"/>
      <c r="TMB77" s="627"/>
      <c r="TMC77" s="627"/>
      <c r="TMD77" s="627"/>
      <c r="TME77" s="627"/>
      <c r="TMF77" s="627"/>
      <c r="TMG77" s="627"/>
      <c r="TMH77" s="627"/>
      <c r="TMI77" s="627"/>
      <c r="TMJ77" s="627"/>
      <c r="TMK77" s="627"/>
      <c r="TML77" s="627"/>
      <c r="TMM77" s="627"/>
      <c r="TMN77" s="627"/>
      <c r="TMO77" s="627"/>
      <c r="TMP77" s="627"/>
      <c r="TMQ77" s="627"/>
      <c r="TMR77" s="627"/>
      <c r="TMS77" s="627"/>
      <c r="TMT77" s="627"/>
      <c r="TMU77" s="627"/>
      <c r="TMV77" s="627"/>
      <c r="TMW77" s="627"/>
      <c r="TMX77" s="627"/>
      <c r="TMY77" s="627"/>
      <c r="TMZ77" s="627"/>
      <c r="TNA77" s="627"/>
      <c r="TNB77" s="627"/>
      <c r="TNC77" s="627"/>
      <c r="TND77" s="627"/>
      <c r="TNE77" s="627"/>
      <c r="TNF77" s="627"/>
      <c r="TNG77" s="627"/>
      <c r="TNH77" s="627"/>
      <c r="TNI77" s="627"/>
      <c r="TNJ77" s="627"/>
      <c r="TNK77" s="627"/>
      <c r="TNL77" s="627"/>
      <c r="TNM77" s="627"/>
      <c r="TNN77" s="627"/>
      <c r="TNO77" s="627"/>
      <c r="TNP77" s="627"/>
      <c r="TNQ77" s="627"/>
      <c r="TNR77" s="627"/>
      <c r="TNS77" s="627"/>
      <c r="TNT77" s="627"/>
      <c r="TNU77" s="627"/>
      <c r="TNV77" s="627"/>
      <c r="TNW77" s="627"/>
      <c r="TNX77" s="627"/>
      <c r="TNY77" s="627"/>
      <c r="TNZ77" s="627"/>
      <c r="TOA77" s="627"/>
      <c r="TOB77" s="627"/>
      <c r="TOC77" s="627"/>
      <c r="TOD77" s="627"/>
      <c r="TOE77" s="627"/>
      <c r="TOF77" s="627"/>
      <c r="TOG77" s="627"/>
      <c r="TOH77" s="627"/>
      <c r="TOI77" s="627"/>
      <c r="TOJ77" s="627"/>
      <c r="TOK77" s="627"/>
      <c r="TOL77" s="627"/>
      <c r="TOM77" s="627"/>
      <c r="TON77" s="627"/>
      <c r="TOO77" s="627"/>
      <c r="TOP77" s="627"/>
      <c r="TOQ77" s="627"/>
      <c r="TOR77" s="627"/>
      <c r="TOS77" s="627"/>
      <c r="TOT77" s="627"/>
      <c r="TOU77" s="627"/>
      <c r="TOV77" s="627"/>
      <c r="TOW77" s="627"/>
      <c r="TOX77" s="627"/>
      <c r="TOY77" s="627"/>
      <c r="TOZ77" s="627"/>
      <c r="TPA77" s="627"/>
      <c r="TPB77" s="627"/>
      <c r="TPC77" s="627"/>
      <c r="TPD77" s="627"/>
      <c r="TPE77" s="627"/>
      <c r="TPF77" s="627"/>
      <c r="TPG77" s="627"/>
      <c r="TPH77" s="627"/>
      <c r="TPI77" s="627"/>
      <c r="TPJ77" s="627"/>
      <c r="TPK77" s="627"/>
      <c r="TPL77" s="627"/>
      <c r="TPM77" s="627"/>
      <c r="TPN77" s="627"/>
      <c r="TPO77" s="627"/>
      <c r="TPP77" s="627"/>
      <c r="TPQ77" s="627"/>
      <c r="TPR77" s="627"/>
      <c r="TPS77" s="627"/>
      <c r="TPT77" s="627"/>
      <c r="TPU77" s="627"/>
      <c r="TPV77" s="627"/>
      <c r="TPW77" s="627"/>
      <c r="TPX77" s="627"/>
      <c r="TPY77" s="627"/>
      <c r="TPZ77" s="627"/>
      <c r="TQA77" s="627"/>
      <c r="TQB77" s="627"/>
      <c r="TQC77" s="627"/>
      <c r="TQD77" s="627"/>
      <c r="TQE77" s="627"/>
      <c r="TQF77" s="627"/>
      <c r="TQG77" s="627"/>
      <c r="TQH77" s="627"/>
      <c r="TQI77" s="627"/>
      <c r="TQJ77" s="627"/>
      <c r="TQK77" s="627"/>
      <c r="TQL77" s="627"/>
      <c r="TQM77" s="627"/>
      <c r="TQN77" s="627"/>
      <c r="TQO77" s="627"/>
      <c r="TQP77" s="627"/>
      <c r="TQQ77" s="627"/>
      <c r="TQR77" s="627"/>
      <c r="TQS77" s="627"/>
      <c r="TQT77" s="627"/>
      <c r="TQU77" s="627"/>
      <c r="TQV77" s="627"/>
      <c r="TQW77" s="627"/>
      <c r="TQX77" s="627"/>
      <c r="TQY77" s="627"/>
      <c r="TQZ77" s="627"/>
      <c r="TRA77" s="627"/>
      <c r="TRB77" s="627"/>
      <c r="TRC77" s="627"/>
      <c r="TRD77" s="627"/>
      <c r="TRE77" s="627"/>
      <c r="TRF77" s="627"/>
      <c r="TRG77" s="627"/>
      <c r="TRH77" s="627"/>
      <c r="TRI77" s="627"/>
      <c r="TRJ77" s="627"/>
      <c r="TRK77" s="627"/>
      <c r="TRL77" s="627"/>
      <c r="TRM77" s="627"/>
      <c r="TRN77" s="627"/>
      <c r="TRO77" s="627"/>
      <c r="TRP77" s="627"/>
      <c r="TRQ77" s="627"/>
      <c r="TRR77" s="627"/>
      <c r="TRS77" s="627"/>
      <c r="TRT77" s="627"/>
      <c r="TRU77" s="627"/>
      <c r="TRV77" s="627"/>
      <c r="TRW77" s="627"/>
      <c r="TRX77" s="627"/>
      <c r="TRY77" s="627"/>
      <c r="TRZ77" s="627"/>
      <c r="TSA77" s="627"/>
      <c r="TSB77" s="627"/>
      <c r="TSC77" s="627"/>
      <c r="TSD77" s="627"/>
      <c r="TSE77" s="627"/>
      <c r="TSF77" s="627"/>
      <c r="TSG77" s="627"/>
      <c r="TSH77" s="627"/>
      <c r="TSI77" s="627"/>
      <c r="TSJ77" s="627"/>
      <c r="TSK77" s="627"/>
      <c r="TSL77" s="627"/>
      <c r="TSM77" s="627"/>
      <c r="TSN77" s="627"/>
      <c r="TSO77" s="627"/>
      <c r="TSP77" s="627"/>
      <c r="TSQ77" s="627"/>
      <c r="TSR77" s="627"/>
      <c r="TSS77" s="627"/>
      <c r="TST77" s="627"/>
      <c r="TSU77" s="627"/>
      <c r="TSV77" s="627"/>
      <c r="TSW77" s="627"/>
      <c r="TSX77" s="627"/>
      <c r="TSY77" s="627"/>
      <c r="TSZ77" s="627"/>
      <c r="TTA77" s="627"/>
      <c r="TTB77" s="627"/>
      <c r="TTC77" s="627"/>
      <c r="TTD77" s="627"/>
      <c r="TTE77" s="627"/>
      <c r="TTF77" s="627"/>
      <c r="TTG77" s="627"/>
      <c r="TTH77" s="627"/>
      <c r="TTI77" s="627"/>
      <c r="TTJ77" s="627"/>
      <c r="TTK77" s="627"/>
      <c r="TTL77" s="627"/>
      <c r="TTM77" s="627"/>
      <c r="TTN77" s="627"/>
      <c r="TTO77" s="627"/>
      <c r="TTP77" s="627"/>
      <c r="TTQ77" s="627"/>
      <c r="TTR77" s="627"/>
      <c r="TTS77" s="627"/>
      <c r="TTT77" s="627"/>
      <c r="TTU77" s="627"/>
      <c r="TTV77" s="627"/>
      <c r="TTW77" s="627"/>
      <c r="TTX77" s="627"/>
      <c r="TTY77" s="627"/>
      <c r="TTZ77" s="627"/>
      <c r="TUA77" s="627"/>
      <c r="TUB77" s="627"/>
      <c r="TUC77" s="627"/>
      <c r="TUD77" s="627"/>
      <c r="TUE77" s="627"/>
      <c r="TUF77" s="627"/>
      <c r="TUG77" s="627"/>
      <c r="TUH77" s="627"/>
      <c r="TUI77" s="627"/>
      <c r="TUJ77" s="627"/>
      <c r="TUK77" s="627"/>
      <c r="TUL77" s="627"/>
      <c r="TUM77" s="627"/>
      <c r="TUN77" s="627"/>
      <c r="TUO77" s="627"/>
      <c r="TUP77" s="627"/>
      <c r="TUQ77" s="627"/>
      <c r="TUR77" s="627"/>
      <c r="TUS77" s="627"/>
      <c r="TUT77" s="627"/>
      <c r="TUU77" s="627"/>
      <c r="TUV77" s="627"/>
      <c r="TUW77" s="627"/>
      <c r="TUX77" s="627"/>
      <c r="TUY77" s="627"/>
      <c r="TUZ77" s="627"/>
      <c r="TVA77" s="627"/>
      <c r="TVB77" s="627"/>
      <c r="TVC77" s="627"/>
      <c r="TVD77" s="627"/>
      <c r="TVE77" s="627"/>
      <c r="TVF77" s="627"/>
      <c r="TVG77" s="627"/>
      <c r="TVH77" s="627"/>
      <c r="TVI77" s="627"/>
      <c r="TVJ77" s="627"/>
      <c r="TVK77" s="627"/>
      <c r="TVL77" s="627"/>
      <c r="TVM77" s="627"/>
      <c r="TVN77" s="627"/>
      <c r="TVO77" s="627"/>
      <c r="TVP77" s="627"/>
      <c r="TVQ77" s="627"/>
      <c r="TVR77" s="627"/>
      <c r="TVS77" s="627"/>
      <c r="TVT77" s="627"/>
      <c r="TVU77" s="627"/>
      <c r="TVV77" s="627"/>
      <c r="TVW77" s="627"/>
      <c r="TVX77" s="627"/>
      <c r="TVY77" s="627"/>
      <c r="TVZ77" s="627"/>
      <c r="TWA77" s="627"/>
      <c r="TWB77" s="627"/>
      <c r="TWC77" s="627"/>
      <c r="TWD77" s="627"/>
      <c r="TWE77" s="627"/>
      <c r="TWF77" s="627"/>
      <c r="TWG77" s="627"/>
      <c r="TWH77" s="627"/>
      <c r="TWI77" s="627"/>
      <c r="TWJ77" s="627"/>
      <c r="TWK77" s="627"/>
      <c r="TWL77" s="627"/>
      <c r="TWM77" s="627"/>
      <c r="TWN77" s="627"/>
      <c r="TWO77" s="627"/>
      <c r="TWP77" s="627"/>
      <c r="TWQ77" s="627"/>
      <c r="TWR77" s="627"/>
      <c r="TWS77" s="627"/>
      <c r="TWT77" s="627"/>
      <c r="TWU77" s="627"/>
      <c r="TWV77" s="627"/>
      <c r="TWW77" s="627"/>
      <c r="TWX77" s="627"/>
      <c r="TWY77" s="627"/>
      <c r="TWZ77" s="627"/>
      <c r="TXA77" s="627"/>
      <c r="TXB77" s="627"/>
      <c r="TXC77" s="627"/>
      <c r="TXD77" s="627"/>
      <c r="TXE77" s="627"/>
      <c r="TXF77" s="627"/>
      <c r="TXG77" s="627"/>
      <c r="TXH77" s="627"/>
      <c r="TXI77" s="627"/>
      <c r="TXJ77" s="627"/>
      <c r="TXK77" s="627"/>
      <c r="TXL77" s="627"/>
      <c r="TXM77" s="627"/>
      <c r="TXN77" s="627"/>
      <c r="TXO77" s="627"/>
      <c r="TXP77" s="627"/>
      <c r="TXQ77" s="627"/>
      <c r="TXR77" s="627"/>
      <c r="TXS77" s="627"/>
      <c r="TXT77" s="627"/>
      <c r="TXU77" s="627"/>
      <c r="TXV77" s="627"/>
      <c r="TXW77" s="627"/>
      <c r="TXX77" s="627"/>
      <c r="TXY77" s="627"/>
      <c r="TXZ77" s="627"/>
      <c r="TYA77" s="627"/>
      <c r="TYB77" s="627"/>
      <c r="TYC77" s="627"/>
      <c r="TYD77" s="627"/>
      <c r="TYE77" s="627"/>
      <c r="TYF77" s="627"/>
      <c r="TYG77" s="627"/>
      <c r="TYH77" s="627"/>
      <c r="TYI77" s="627"/>
      <c r="TYJ77" s="627"/>
      <c r="TYK77" s="627"/>
      <c r="TYL77" s="627"/>
      <c r="TYM77" s="627"/>
      <c r="TYN77" s="627"/>
      <c r="TYO77" s="627"/>
      <c r="TYP77" s="627"/>
      <c r="TYQ77" s="627"/>
      <c r="TYR77" s="627"/>
      <c r="TYS77" s="627"/>
      <c r="TYT77" s="627"/>
      <c r="TYU77" s="627"/>
      <c r="TYV77" s="627"/>
      <c r="TYW77" s="627"/>
      <c r="TYX77" s="627"/>
      <c r="TYY77" s="627"/>
      <c r="TYZ77" s="627"/>
      <c r="TZA77" s="627"/>
      <c r="TZB77" s="627"/>
      <c r="TZC77" s="627"/>
      <c r="TZD77" s="627"/>
      <c r="TZE77" s="627"/>
      <c r="TZF77" s="627"/>
      <c r="TZG77" s="627"/>
      <c r="TZH77" s="627"/>
      <c r="TZI77" s="627"/>
      <c r="TZJ77" s="627"/>
      <c r="TZK77" s="627"/>
      <c r="TZL77" s="627"/>
      <c r="TZM77" s="627"/>
      <c r="TZN77" s="627"/>
      <c r="TZO77" s="627"/>
      <c r="TZP77" s="627"/>
      <c r="TZQ77" s="627"/>
      <c r="TZR77" s="627"/>
      <c r="TZS77" s="627"/>
      <c r="TZT77" s="627"/>
      <c r="TZU77" s="627"/>
      <c r="TZV77" s="627"/>
      <c r="TZW77" s="627"/>
      <c r="TZX77" s="627"/>
      <c r="TZY77" s="627"/>
      <c r="TZZ77" s="627"/>
      <c r="UAA77" s="627"/>
      <c r="UAB77" s="627"/>
      <c r="UAC77" s="627"/>
      <c r="UAD77" s="627"/>
      <c r="UAE77" s="627"/>
      <c r="UAF77" s="627"/>
      <c r="UAG77" s="627"/>
      <c r="UAH77" s="627"/>
      <c r="UAI77" s="627"/>
      <c r="UAJ77" s="627"/>
      <c r="UAK77" s="627"/>
      <c r="UAL77" s="627"/>
      <c r="UAM77" s="627"/>
      <c r="UAN77" s="627"/>
      <c r="UAO77" s="627"/>
      <c r="UAP77" s="627"/>
      <c r="UAQ77" s="627"/>
      <c r="UAR77" s="627"/>
      <c r="UAS77" s="627"/>
      <c r="UAT77" s="627"/>
      <c r="UAU77" s="627"/>
      <c r="UAV77" s="627"/>
      <c r="UAW77" s="627"/>
      <c r="UAX77" s="627"/>
      <c r="UAY77" s="627"/>
      <c r="UAZ77" s="627"/>
      <c r="UBA77" s="627"/>
      <c r="UBB77" s="627"/>
      <c r="UBC77" s="627"/>
      <c r="UBD77" s="627"/>
      <c r="UBE77" s="627"/>
      <c r="UBF77" s="627"/>
      <c r="UBG77" s="627"/>
      <c r="UBH77" s="627"/>
      <c r="UBI77" s="627"/>
      <c r="UBJ77" s="627"/>
      <c r="UBK77" s="627"/>
      <c r="UBL77" s="627"/>
      <c r="UBM77" s="627"/>
      <c r="UBN77" s="627"/>
      <c r="UBO77" s="627"/>
      <c r="UBP77" s="627"/>
      <c r="UBQ77" s="627"/>
      <c r="UBR77" s="627"/>
      <c r="UBS77" s="627"/>
      <c r="UBT77" s="627"/>
      <c r="UBU77" s="627"/>
      <c r="UBV77" s="627"/>
      <c r="UBW77" s="627"/>
      <c r="UBX77" s="627"/>
      <c r="UBY77" s="627"/>
      <c r="UBZ77" s="627"/>
      <c r="UCA77" s="627"/>
      <c r="UCB77" s="627"/>
      <c r="UCC77" s="627"/>
      <c r="UCD77" s="627"/>
      <c r="UCE77" s="627"/>
      <c r="UCF77" s="627"/>
      <c r="UCG77" s="627"/>
      <c r="UCH77" s="627"/>
      <c r="UCI77" s="627"/>
      <c r="UCJ77" s="627"/>
      <c r="UCK77" s="627"/>
      <c r="UCL77" s="627"/>
      <c r="UCM77" s="627"/>
      <c r="UCN77" s="627"/>
      <c r="UCO77" s="627"/>
      <c r="UCP77" s="627"/>
      <c r="UCQ77" s="627"/>
      <c r="UCR77" s="627"/>
      <c r="UCS77" s="627"/>
      <c r="UCT77" s="627"/>
      <c r="UCU77" s="627"/>
      <c r="UCV77" s="627"/>
      <c r="UCW77" s="627"/>
      <c r="UCX77" s="627"/>
      <c r="UCY77" s="627"/>
      <c r="UCZ77" s="627"/>
      <c r="UDA77" s="627"/>
      <c r="UDB77" s="627"/>
      <c r="UDC77" s="627"/>
      <c r="UDD77" s="627"/>
      <c r="UDE77" s="627"/>
      <c r="UDF77" s="627"/>
      <c r="UDG77" s="627"/>
      <c r="UDH77" s="627"/>
      <c r="UDI77" s="627"/>
      <c r="UDJ77" s="627"/>
      <c r="UDK77" s="627"/>
      <c r="UDL77" s="627"/>
      <c r="UDM77" s="627"/>
      <c r="UDN77" s="627"/>
      <c r="UDO77" s="627"/>
      <c r="UDP77" s="627"/>
      <c r="UDQ77" s="627"/>
      <c r="UDR77" s="627"/>
      <c r="UDS77" s="627"/>
      <c r="UDT77" s="627"/>
      <c r="UDU77" s="627"/>
      <c r="UDV77" s="627"/>
      <c r="UDW77" s="627"/>
      <c r="UDX77" s="627"/>
      <c r="UDY77" s="627"/>
      <c r="UDZ77" s="627"/>
      <c r="UEA77" s="627"/>
      <c r="UEB77" s="627"/>
      <c r="UEC77" s="627"/>
      <c r="UED77" s="627"/>
      <c r="UEE77" s="627"/>
      <c r="UEF77" s="627"/>
      <c r="UEG77" s="627"/>
      <c r="UEH77" s="627"/>
      <c r="UEI77" s="627"/>
      <c r="UEJ77" s="627"/>
      <c r="UEK77" s="627"/>
      <c r="UEL77" s="627"/>
      <c r="UEM77" s="627"/>
      <c r="UEN77" s="627"/>
      <c r="UEO77" s="627"/>
      <c r="UEP77" s="627"/>
      <c r="UEQ77" s="627"/>
      <c r="UER77" s="627"/>
      <c r="UES77" s="627"/>
      <c r="UET77" s="627"/>
      <c r="UEU77" s="627"/>
      <c r="UEV77" s="627"/>
      <c r="UEW77" s="627"/>
      <c r="UEX77" s="627"/>
      <c r="UEY77" s="627"/>
      <c r="UEZ77" s="627"/>
      <c r="UFA77" s="627"/>
      <c r="UFB77" s="627"/>
      <c r="UFC77" s="627"/>
      <c r="UFD77" s="627"/>
      <c r="UFE77" s="627"/>
      <c r="UFF77" s="627"/>
      <c r="UFG77" s="627"/>
      <c r="UFH77" s="627"/>
      <c r="UFI77" s="627"/>
      <c r="UFJ77" s="627"/>
      <c r="UFK77" s="627"/>
      <c r="UFL77" s="627"/>
      <c r="UFM77" s="627"/>
      <c r="UFN77" s="627"/>
      <c r="UFO77" s="627"/>
      <c r="UFP77" s="627"/>
      <c r="UFQ77" s="627"/>
      <c r="UFR77" s="627"/>
      <c r="UFS77" s="627"/>
      <c r="UFT77" s="627"/>
      <c r="UFU77" s="627"/>
      <c r="UFV77" s="627"/>
      <c r="UFW77" s="627"/>
      <c r="UFX77" s="627"/>
      <c r="UFY77" s="627"/>
      <c r="UFZ77" s="627"/>
      <c r="UGA77" s="627"/>
      <c r="UGB77" s="627"/>
      <c r="UGC77" s="627"/>
      <c r="UGD77" s="627"/>
      <c r="UGE77" s="627"/>
      <c r="UGF77" s="627"/>
      <c r="UGG77" s="627"/>
      <c r="UGH77" s="627"/>
      <c r="UGI77" s="627"/>
      <c r="UGJ77" s="627"/>
      <c r="UGK77" s="627"/>
      <c r="UGL77" s="627"/>
      <c r="UGM77" s="627"/>
      <c r="UGN77" s="627"/>
      <c r="UGO77" s="627"/>
      <c r="UGP77" s="627"/>
      <c r="UGQ77" s="627"/>
      <c r="UGR77" s="627"/>
      <c r="UGS77" s="627"/>
      <c r="UGT77" s="627"/>
      <c r="UGU77" s="627"/>
      <c r="UGV77" s="627"/>
      <c r="UGW77" s="627"/>
      <c r="UGX77" s="627"/>
      <c r="UGY77" s="627"/>
      <c r="UGZ77" s="627"/>
      <c r="UHA77" s="627"/>
      <c r="UHB77" s="627"/>
      <c r="UHC77" s="627"/>
      <c r="UHD77" s="627"/>
      <c r="UHE77" s="627"/>
      <c r="UHF77" s="627"/>
      <c r="UHG77" s="627"/>
      <c r="UHH77" s="627"/>
      <c r="UHI77" s="627"/>
      <c r="UHJ77" s="627"/>
      <c r="UHK77" s="627"/>
      <c r="UHL77" s="627"/>
      <c r="UHM77" s="627"/>
      <c r="UHN77" s="627"/>
      <c r="UHO77" s="627"/>
      <c r="UHP77" s="627"/>
      <c r="UHQ77" s="627"/>
      <c r="UHR77" s="627"/>
      <c r="UHS77" s="627"/>
      <c r="UHT77" s="627"/>
      <c r="UHU77" s="627"/>
      <c r="UHV77" s="627"/>
      <c r="UHW77" s="627"/>
      <c r="UHX77" s="627"/>
      <c r="UHY77" s="627"/>
      <c r="UHZ77" s="627"/>
      <c r="UIA77" s="627"/>
      <c r="UIB77" s="627"/>
      <c r="UIC77" s="627"/>
      <c r="UID77" s="627"/>
      <c r="UIE77" s="627"/>
      <c r="UIF77" s="627"/>
      <c r="UIG77" s="627"/>
      <c r="UIH77" s="627"/>
      <c r="UII77" s="627"/>
      <c r="UIJ77" s="627"/>
      <c r="UIK77" s="627"/>
      <c r="UIL77" s="627"/>
      <c r="UIM77" s="627"/>
      <c r="UIN77" s="627"/>
      <c r="UIO77" s="627"/>
      <c r="UIP77" s="627"/>
      <c r="UIQ77" s="627"/>
      <c r="UIR77" s="627"/>
      <c r="UIS77" s="627"/>
      <c r="UIT77" s="627"/>
      <c r="UIU77" s="627"/>
      <c r="UIV77" s="627"/>
      <c r="UIW77" s="627"/>
      <c r="UIX77" s="627"/>
      <c r="UIY77" s="627"/>
      <c r="UIZ77" s="627"/>
      <c r="UJA77" s="627"/>
      <c r="UJB77" s="627"/>
      <c r="UJC77" s="627"/>
      <c r="UJD77" s="627"/>
      <c r="UJE77" s="627"/>
      <c r="UJF77" s="627"/>
      <c r="UJG77" s="627"/>
      <c r="UJH77" s="627"/>
      <c r="UJI77" s="627"/>
      <c r="UJJ77" s="627"/>
      <c r="UJK77" s="627"/>
      <c r="UJL77" s="627"/>
      <c r="UJM77" s="627"/>
      <c r="UJN77" s="627"/>
      <c r="UJO77" s="627"/>
      <c r="UJP77" s="627"/>
      <c r="UJQ77" s="627"/>
      <c r="UJR77" s="627"/>
      <c r="UJS77" s="627"/>
      <c r="UJT77" s="627"/>
      <c r="UJU77" s="627"/>
      <c r="UJV77" s="627"/>
      <c r="UJW77" s="627"/>
      <c r="UJX77" s="627"/>
      <c r="UJY77" s="627"/>
      <c r="UJZ77" s="627"/>
      <c r="UKA77" s="627"/>
      <c r="UKB77" s="627"/>
      <c r="UKC77" s="627"/>
      <c r="UKD77" s="627"/>
      <c r="UKE77" s="627"/>
      <c r="UKF77" s="627"/>
      <c r="UKG77" s="627"/>
      <c r="UKH77" s="627"/>
      <c r="UKI77" s="627"/>
      <c r="UKJ77" s="627"/>
      <c r="UKK77" s="627"/>
      <c r="UKL77" s="627"/>
      <c r="UKM77" s="627"/>
      <c r="UKN77" s="627"/>
      <c r="UKO77" s="627"/>
      <c r="UKP77" s="627"/>
      <c r="UKQ77" s="627"/>
      <c r="UKR77" s="627"/>
      <c r="UKS77" s="627"/>
      <c r="UKT77" s="627"/>
      <c r="UKU77" s="627"/>
      <c r="UKV77" s="627"/>
      <c r="UKW77" s="627"/>
      <c r="UKX77" s="627"/>
      <c r="UKY77" s="627"/>
      <c r="UKZ77" s="627"/>
      <c r="ULA77" s="627"/>
      <c r="ULB77" s="627"/>
      <c r="ULC77" s="627"/>
      <c r="ULD77" s="627"/>
      <c r="ULE77" s="627"/>
      <c r="ULF77" s="627"/>
      <c r="ULG77" s="627"/>
      <c r="ULH77" s="627"/>
      <c r="ULI77" s="627"/>
      <c r="ULJ77" s="627"/>
      <c r="ULK77" s="627"/>
      <c r="ULL77" s="627"/>
      <c r="ULM77" s="627"/>
      <c r="ULN77" s="627"/>
      <c r="ULO77" s="627"/>
      <c r="ULP77" s="627"/>
      <c r="ULQ77" s="627"/>
      <c r="ULR77" s="627"/>
      <c r="ULS77" s="627"/>
      <c r="ULT77" s="627"/>
      <c r="ULU77" s="627"/>
      <c r="ULV77" s="627"/>
      <c r="ULW77" s="627"/>
      <c r="ULX77" s="627"/>
      <c r="ULY77" s="627"/>
      <c r="ULZ77" s="627"/>
      <c r="UMA77" s="627"/>
      <c r="UMB77" s="627"/>
      <c r="UMC77" s="627"/>
      <c r="UMD77" s="627"/>
      <c r="UME77" s="627"/>
      <c r="UMF77" s="627"/>
      <c r="UMG77" s="627"/>
      <c r="UMH77" s="627"/>
      <c r="UMI77" s="627"/>
      <c r="UMJ77" s="627"/>
      <c r="UMK77" s="627"/>
      <c r="UML77" s="627"/>
      <c r="UMM77" s="627"/>
      <c r="UMN77" s="627"/>
      <c r="UMO77" s="627"/>
      <c r="UMP77" s="627"/>
      <c r="UMQ77" s="627"/>
      <c r="UMR77" s="627"/>
      <c r="UMS77" s="627"/>
      <c r="UMT77" s="627"/>
      <c r="UMU77" s="627"/>
      <c r="UMV77" s="627"/>
      <c r="UMW77" s="627"/>
      <c r="UMX77" s="627"/>
      <c r="UMY77" s="627"/>
      <c r="UMZ77" s="627"/>
      <c r="UNA77" s="627"/>
      <c r="UNB77" s="627"/>
      <c r="UNC77" s="627"/>
      <c r="UND77" s="627"/>
      <c r="UNE77" s="627"/>
      <c r="UNF77" s="627"/>
      <c r="UNG77" s="627"/>
      <c r="UNH77" s="627"/>
      <c r="UNI77" s="627"/>
      <c r="UNJ77" s="627"/>
      <c r="UNK77" s="627"/>
      <c r="UNL77" s="627"/>
      <c r="UNM77" s="627"/>
      <c r="UNN77" s="627"/>
      <c r="UNO77" s="627"/>
      <c r="UNP77" s="627"/>
      <c r="UNQ77" s="627"/>
      <c r="UNR77" s="627"/>
      <c r="UNS77" s="627"/>
      <c r="UNT77" s="627"/>
      <c r="UNU77" s="627"/>
      <c r="UNV77" s="627"/>
      <c r="UNW77" s="627"/>
      <c r="UNX77" s="627"/>
      <c r="UNY77" s="627"/>
      <c r="UNZ77" s="627"/>
      <c r="UOA77" s="627"/>
      <c r="UOB77" s="627"/>
      <c r="UOC77" s="627"/>
      <c r="UOD77" s="627"/>
      <c r="UOE77" s="627"/>
      <c r="UOF77" s="627"/>
      <c r="UOG77" s="627"/>
      <c r="UOH77" s="627"/>
      <c r="UOI77" s="627"/>
      <c r="UOJ77" s="627"/>
      <c r="UOK77" s="627"/>
      <c r="UOL77" s="627"/>
      <c r="UOM77" s="627"/>
      <c r="UON77" s="627"/>
      <c r="UOO77" s="627"/>
      <c r="UOP77" s="627"/>
      <c r="UOQ77" s="627"/>
      <c r="UOR77" s="627"/>
      <c r="UOS77" s="627"/>
      <c r="UOT77" s="627"/>
      <c r="UOU77" s="627"/>
      <c r="UOV77" s="627"/>
      <c r="UOW77" s="627"/>
      <c r="UOX77" s="627"/>
      <c r="UOY77" s="627"/>
      <c r="UOZ77" s="627"/>
      <c r="UPA77" s="627"/>
      <c r="UPB77" s="627"/>
      <c r="UPC77" s="627"/>
      <c r="UPD77" s="627"/>
      <c r="UPE77" s="627"/>
      <c r="UPF77" s="627"/>
      <c r="UPG77" s="627"/>
      <c r="UPH77" s="627"/>
      <c r="UPI77" s="627"/>
      <c r="UPJ77" s="627"/>
      <c r="UPK77" s="627"/>
      <c r="UPL77" s="627"/>
      <c r="UPM77" s="627"/>
      <c r="UPN77" s="627"/>
      <c r="UPO77" s="627"/>
      <c r="UPP77" s="627"/>
      <c r="UPQ77" s="627"/>
      <c r="UPR77" s="627"/>
      <c r="UPS77" s="627"/>
      <c r="UPT77" s="627"/>
      <c r="UPU77" s="627"/>
      <c r="UPV77" s="627"/>
      <c r="UPW77" s="627"/>
      <c r="UPX77" s="627"/>
      <c r="UPY77" s="627"/>
      <c r="UPZ77" s="627"/>
      <c r="UQA77" s="627"/>
      <c r="UQB77" s="627"/>
      <c r="UQC77" s="627"/>
      <c r="UQD77" s="627"/>
      <c r="UQE77" s="627"/>
      <c r="UQF77" s="627"/>
      <c r="UQG77" s="627"/>
      <c r="UQH77" s="627"/>
      <c r="UQI77" s="627"/>
      <c r="UQJ77" s="627"/>
      <c r="UQK77" s="627"/>
      <c r="UQL77" s="627"/>
      <c r="UQM77" s="627"/>
      <c r="UQN77" s="627"/>
      <c r="UQO77" s="627"/>
      <c r="UQP77" s="627"/>
      <c r="UQQ77" s="627"/>
      <c r="UQR77" s="627"/>
      <c r="UQS77" s="627"/>
      <c r="UQT77" s="627"/>
      <c r="UQU77" s="627"/>
      <c r="UQV77" s="627"/>
      <c r="UQW77" s="627"/>
      <c r="UQX77" s="627"/>
      <c r="UQY77" s="627"/>
      <c r="UQZ77" s="627"/>
      <c r="URA77" s="627"/>
      <c r="URB77" s="627"/>
      <c r="URC77" s="627"/>
      <c r="URD77" s="627"/>
      <c r="URE77" s="627"/>
      <c r="URF77" s="627"/>
      <c r="URG77" s="627"/>
      <c r="URH77" s="627"/>
      <c r="URI77" s="627"/>
      <c r="URJ77" s="627"/>
      <c r="URK77" s="627"/>
      <c r="URL77" s="627"/>
      <c r="URM77" s="627"/>
      <c r="URN77" s="627"/>
      <c r="URO77" s="627"/>
      <c r="URP77" s="627"/>
      <c r="URQ77" s="627"/>
      <c r="URR77" s="627"/>
      <c r="URS77" s="627"/>
      <c r="URT77" s="627"/>
      <c r="URU77" s="627"/>
      <c r="URV77" s="627"/>
      <c r="URW77" s="627"/>
      <c r="URX77" s="627"/>
      <c r="URY77" s="627"/>
      <c r="URZ77" s="627"/>
      <c r="USA77" s="627"/>
      <c r="USB77" s="627"/>
      <c r="USC77" s="627"/>
      <c r="USD77" s="627"/>
      <c r="USE77" s="627"/>
      <c r="USF77" s="627"/>
      <c r="USG77" s="627"/>
      <c r="USH77" s="627"/>
      <c r="USI77" s="627"/>
      <c r="USJ77" s="627"/>
      <c r="USK77" s="627"/>
      <c r="USL77" s="627"/>
      <c r="USM77" s="627"/>
      <c r="USN77" s="627"/>
      <c r="USO77" s="627"/>
      <c r="USP77" s="627"/>
      <c r="USQ77" s="627"/>
      <c r="USR77" s="627"/>
      <c r="USS77" s="627"/>
      <c r="UST77" s="627"/>
      <c r="USU77" s="627"/>
      <c r="USV77" s="627"/>
      <c r="USW77" s="627"/>
      <c r="USX77" s="627"/>
      <c r="USY77" s="627"/>
      <c r="USZ77" s="627"/>
      <c r="UTA77" s="627"/>
      <c r="UTB77" s="627"/>
      <c r="UTC77" s="627"/>
      <c r="UTD77" s="627"/>
      <c r="UTE77" s="627"/>
      <c r="UTF77" s="627"/>
      <c r="UTG77" s="627"/>
      <c r="UTH77" s="627"/>
      <c r="UTI77" s="627"/>
      <c r="UTJ77" s="627"/>
      <c r="UTK77" s="627"/>
      <c r="UTL77" s="627"/>
      <c r="UTM77" s="627"/>
      <c r="UTN77" s="627"/>
      <c r="UTO77" s="627"/>
      <c r="UTP77" s="627"/>
      <c r="UTQ77" s="627"/>
      <c r="UTR77" s="627"/>
      <c r="UTS77" s="627"/>
      <c r="UTT77" s="627"/>
      <c r="UTU77" s="627"/>
      <c r="UTV77" s="627"/>
      <c r="UTW77" s="627"/>
      <c r="UTX77" s="627"/>
      <c r="UTY77" s="627"/>
      <c r="UTZ77" s="627"/>
      <c r="UUA77" s="627"/>
      <c r="UUB77" s="627"/>
      <c r="UUC77" s="627"/>
      <c r="UUD77" s="627"/>
      <c r="UUE77" s="627"/>
      <c r="UUF77" s="627"/>
      <c r="UUG77" s="627"/>
      <c r="UUH77" s="627"/>
      <c r="UUI77" s="627"/>
      <c r="UUJ77" s="627"/>
      <c r="UUK77" s="627"/>
      <c r="UUL77" s="627"/>
      <c r="UUM77" s="627"/>
      <c r="UUN77" s="627"/>
      <c r="UUO77" s="627"/>
      <c r="UUP77" s="627"/>
      <c r="UUQ77" s="627"/>
      <c r="UUR77" s="627"/>
      <c r="UUS77" s="627"/>
      <c r="UUT77" s="627"/>
      <c r="UUU77" s="627"/>
      <c r="UUV77" s="627"/>
      <c r="UUW77" s="627"/>
      <c r="UUX77" s="627"/>
      <c r="UUY77" s="627"/>
      <c r="UUZ77" s="627"/>
      <c r="UVA77" s="627"/>
      <c r="UVB77" s="627"/>
      <c r="UVC77" s="627"/>
      <c r="UVD77" s="627"/>
      <c r="UVE77" s="627"/>
      <c r="UVF77" s="627"/>
      <c r="UVG77" s="627"/>
      <c r="UVH77" s="627"/>
      <c r="UVI77" s="627"/>
      <c r="UVJ77" s="627"/>
      <c r="UVK77" s="627"/>
      <c r="UVL77" s="627"/>
      <c r="UVM77" s="627"/>
      <c r="UVN77" s="627"/>
      <c r="UVO77" s="627"/>
      <c r="UVP77" s="627"/>
      <c r="UVQ77" s="627"/>
      <c r="UVR77" s="627"/>
      <c r="UVS77" s="627"/>
      <c r="UVT77" s="627"/>
      <c r="UVU77" s="627"/>
      <c r="UVV77" s="627"/>
      <c r="UVW77" s="627"/>
      <c r="UVX77" s="627"/>
      <c r="UVY77" s="627"/>
      <c r="UVZ77" s="627"/>
      <c r="UWA77" s="627"/>
      <c r="UWB77" s="627"/>
      <c r="UWC77" s="627"/>
      <c r="UWD77" s="627"/>
      <c r="UWE77" s="627"/>
      <c r="UWF77" s="627"/>
      <c r="UWG77" s="627"/>
      <c r="UWH77" s="627"/>
      <c r="UWI77" s="627"/>
      <c r="UWJ77" s="627"/>
      <c r="UWK77" s="627"/>
      <c r="UWL77" s="627"/>
      <c r="UWM77" s="627"/>
      <c r="UWN77" s="627"/>
      <c r="UWO77" s="627"/>
      <c r="UWP77" s="627"/>
      <c r="UWQ77" s="627"/>
      <c r="UWR77" s="627"/>
      <c r="UWS77" s="627"/>
      <c r="UWT77" s="627"/>
      <c r="UWU77" s="627"/>
      <c r="UWV77" s="627"/>
      <c r="UWW77" s="627"/>
      <c r="UWX77" s="627"/>
      <c r="UWY77" s="627"/>
      <c r="UWZ77" s="627"/>
      <c r="UXA77" s="627"/>
      <c r="UXB77" s="627"/>
      <c r="UXC77" s="627"/>
      <c r="UXD77" s="627"/>
      <c r="UXE77" s="627"/>
      <c r="UXF77" s="627"/>
      <c r="UXG77" s="627"/>
      <c r="UXH77" s="627"/>
      <c r="UXI77" s="627"/>
      <c r="UXJ77" s="627"/>
      <c r="UXK77" s="627"/>
      <c r="UXL77" s="627"/>
      <c r="UXM77" s="627"/>
      <c r="UXN77" s="627"/>
      <c r="UXO77" s="627"/>
      <c r="UXP77" s="627"/>
      <c r="UXQ77" s="627"/>
      <c r="UXR77" s="627"/>
      <c r="UXS77" s="627"/>
      <c r="UXT77" s="627"/>
      <c r="UXU77" s="627"/>
      <c r="UXV77" s="627"/>
      <c r="UXW77" s="627"/>
      <c r="UXX77" s="627"/>
      <c r="UXY77" s="627"/>
      <c r="UXZ77" s="627"/>
      <c r="UYA77" s="627"/>
      <c r="UYB77" s="627"/>
      <c r="UYC77" s="627"/>
      <c r="UYD77" s="627"/>
      <c r="UYE77" s="627"/>
      <c r="UYF77" s="627"/>
      <c r="UYG77" s="627"/>
      <c r="UYH77" s="627"/>
      <c r="UYI77" s="627"/>
      <c r="UYJ77" s="627"/>
      <c r="UYK77" s="627"/>
      <c r="UYL77" s="627"/>
      <c r="UYM77" s="627"/>
      <c r="UYN77" s="627"/>
      <c r="UYO77" s="627"/>
      <c r="UYP77" s="627"/>
      <c r="UYQ77" s="627"/>
      <c r="UYR77" s="627"/>
      <c r="UYS77" s="627"/>
      <c r="UYT77" s="627"/>
      <c r="UYU77" s="627"/>
      <c r="UYV77" s="627"/>
      <c r="UYW77" s="627"/>
      <c r="UYX77" s="627"/>
      <c r="UYY77" s="627"/>
      <c r="UYZ77" s="627"/>
      <c r="UZA77" s="627"/>
      <c r="UZB77" s="627"/>
      <c r="UZC77" s="627"/>
      <c r="UZD77" s="627"/>
      <c r="UZE77" s="627"/>
      <c r="UZF77" s="627"/>
      <c r="UZG77" s="627"/>
      <c r="UZH77" s="627"/>
      <c r="UZI77" s="627"/>
      <c r="UZJ77" s="627"/>
      <c r="UZK77" s="627"/>
      <c r="UZL77" s="627"/>
      <c r="UZM77" s="627"/>
      <c r="UZN77" s="627"/>
      <c r="UZO77" s="627"/>
      <c r="UZP77" s="627"/>
      <c r="UZQ77" s="627"/>
      <c r="UZR77" s="627"/>
      <c r="UZS77" s="627"/>
      <c r="UZT77" s="627"/>
      <c r="UZU77" s="627"/>
      <c r="UZV77" s="627"/>
      <c r="UZW77" s="627"/>
      <c r="UZX77" s="627"/>
      <c r="UZY77" s="627"/>
      <c r="UZZ77" s="627"/>
      <c r="VAA77" s="627"/>
      <c r="VAB77" s="627"/>
      <c r="VAC77" s="627"/>
      <c r="VAD77" s="627"/>
      <c r="VAE77" s="627"/>
      <c r="VAF77" s="627"/>
      <c r="VAG77" s="627"/>
      <c r="VAH77" s="627"/>
      <c r="VAI77" s="627"/>
      <c r="VAJ77" s="627"/>
      <c r="VAK77" s="627"/>
      <c r="VAL77" s="627"/>
      <c r="VAM77" s="627"/>
      <c r="VAN77" s="627"/>
      <c r="VAO77" s="627"/>
      <c r="VAP77" s="627"/>
      <c r="VAQ77" s="627"/>
      <c r="VAR77" s="627"/>
      <c r="VAS77" s="627"/>
      <c r="VAT77" s="627"/>
      <c r="VAU77" s="627"/>
      <c r="VAV77" s="627"/>
      <c r="VAW77" s="627"/>
      <c r="VAX77" s="627"/>
      <c r="VAY77" s="627"/>
      <c r="VAZ77" s="627"/>
      <c r="VBA77" s="627"/>
      <c r="VBB77" s="627"/>
      <c r="VBC77" s="627"/>
      <c r="VBD77" s="627"/>
      <c r="VBE77" s="627"/>
      <c r="VBF77" s="627"/>
      <c r="VBG77" s="627"/>
      <c r="VBH77" s="627"/>
      <c r="VBI77" s="627"/>
      <c r="VBJ77" s="627"/>
      <c r="VBK77" s="627"/>
      <c r="VBL77" s="627"/>
      <c r="VBM77" s="627"/>
      <c r="VBN77" s="627"/>
      <c r="VBO77" s="627"/>
      <c r="VBP77" s="627"/>
      <c r="VBQ77" s="627"/>
      <c r="VBR77" s="627"/>
      <c r="VBS77" s="627"/>
      <c r="VBT77" s="627"/>
      <c r="VBU77" s="627"/>
      <c r="VBV77" s="627"/>
      <c r="VBW77" s="627"/>
      <c r="VBX77" s="627"/>
      <c r="VBY77" s="627"/>
      <c r="VBZ77" s="627"/>
      <c r="VCA77" s="627"/>
      <c r="VCB77" s="627"/>
      <c r="VCC77" s="627"/>
      <c r="VCD77" s="627"/>
      <c r="VCE77" s="627"/>
      <c r="VCF77" s="627"/>
      <c r="VCG77" s="627"/>
      <c r="VCH77" s="627"/>
      <c r="VCI77" s="627"/>
      <c r="VCJ77" s="627"/>
      <c r="VCK77" s="627"/>
      <c r="VCL77" s="627"/>
      <c r="VCM77" s="627"/>
      <c r="VCN77" s="627"/>
      <c r="VCO77" s="627"/>
      <c r="VCP77" s="627"/>
      <c r="VCQ77" s="627"/>
      <c r="VCR77" s="627"/>
      <c r="VCS77" s="627"/>
      <c r="VCT77" s="627"/>
      <c r="VCU77" s="627"/>
      <c r="VCV77" s="627"/>
      <c r="VCW77" s="627"/>
      <c r="VCX77" s="627"/>
      <c r="VCY77" s="627"/>
      <c r="VCZ77" s="627"/>
      <c r="VDA77" s="627"/>
      <c r="VDB77" s="627"/>
      <c r="VDC77" s="627"/>
      <c r="VDD77" s="627"/>
      <c r="VDE77" s="627"/>
      <c r="VDF77" s="627"/>
      <c r="VDG77" s="627"/>
      <c r="VDH77" s="627"/>
      <c r="VDI77" s="627"/>
      <c r="VDJ77" s="627"/>
      <c r="VDK77" s="627"/>
      <c r="VDL77" s="627"/>
      <c r="VDM77" s="627"/>
      <c r="VDN77" s="627"/>
      <c r="VDO77" s="627"/>
      <c r="VDP77" s="627"/>
      <c r="VDQ77" s="627"/>
      <c r="VDR77" s="627"/>
      <c r="VDS77" s="627"/>
      <c r="VDT77" s="627"/>
      <c r="VDU77" s="627"/>
      <c r="VDV77" s="627"/>
      <c r="VDW77" s="627"/>
      <c r="VDX77" s="627"/>
      <c r="VDY77" s="627"/>
      <c r="VDZ77" s="627"/>
      <c r="VEA77" s="627"/>
      <c r="VEB77" s="627"/>
      <c r="VEC77" s="627"/>
      <c r="VED77" s="627"/>
      <c r="VEE77" s="627"/>
      <c r="VEF77" s="627"/>
      <c r="VEG77" s="627"/>
      <c r="VEH77" s="627"/>
      <c r="VEI77" s="627"/>
      <c r="VEJ77" s="627"/>
      <c r="VEK77" s="627"/>
      <c r="VEL77" s="627"/>
      <c r="VEM77" s="627"/>
      <c r="VEN77" s="627"/>
      <c r="VEO77" s="627"/>
      <c r="VEP77" s="627"/>
      <c r="VEQ77" s="627"/>
      <c r="VER77" s="627"/>
      <c r="VES77" s="627"/>
      <c r="VET77" s="627"/>
      <c r="VEU77" s="627"/>
      <c r="VEV77" s="627"/>
      <c r="VEW77" s="627"/>
      <c r="VEX77" s="627"/>
      <c r="VEY77" s="627"/>
      <c r="VEZ77" s="627"/>
      <c r="VFA77" s="627"/>
      <c r="VFB77" s="627"/>
      <c r="VFC77" s="627"/>
      <c r="VFD77" s="627"/>
      <c r="VFE77" s="627"/>
      <c r="VFF77" s="627"/>
      <c r="VFG77" s="627"/>
      <c r="VFH77" s="627"/>
      <c r="VFI77" s="627"/>
      <c r="VFJ77" s="627"/>
      <c r="VFK77" s="627"/>
      <c r="VFL77" s="627"/>
      <c r="VFM77" s="627"/>
      <c r="VFN77" s="627"/>
      <c r="VFO77" s="627"/>
      <c r="VFP77" s="627"/>
      <c r="VFQ77" s="627"/>
      <c r="VFR77" s="627"/>
      <c r="VFS77" s="627"/>
      <c r="VFT77" s="627"/>
      <c r="VFU77" s="627"/>
      <c r="VFV77" s="627"/>
      <c r="VFW77" s="627"/>
      <c r="VFX77" s="627"/>
      <c r="VFY77" s="627"/>
      <c r="VFZ77" s="627"/>
      <c r="VGA77" s="627"/>
      <c r="VGB77" s="627"/>
      <c r="VGC77" s="627"/>
      <c r="VGD77" s="627"/>
      <c r="VGE77" s="627"/>
      <c r="VGF77" s="627"/>
      <c r="VGG77" s="627"/>
      <c r="VGH77" s="627"/>
      <c r="VGI77" s="627"/>
      <c r="VGJ77" s="627"/>
      <c r="VGK77" s="627"/>
      <c r="VGL77" s="627"/>
      <c r="VGM77" s="627"/>
      <c r="VGN77" s="627"/>
      <c r="VGO77" s="627"/>
      <c r="VGP77" s="627"/>
      <c r="VGQ77" s="627"/>
      <c r="VGR77" s="627"/>
      <c r="VGS77" s="627"/>
      <c r="VGT77" s="627"/>
      <c r="VGU77" s="627"/>
      <c r="VGV77" s="627"/>
      <c r="VGW77" s="627"/>
      <c r="VGX77" s="627"/>
      <c r="VGY77" s="627"/>
      <c r="VGZ77" s="627"/>
      <c r="VHA77" s="627"/>
      <c r="VHB77" s="627"/>
      <c r="VHC77" s="627"/>
      <c r="VHD77" s="627"/>
      <c r="VHE77" s="627"/>
      <c r="VHF77" s="627"/>
      <c r="VHG77" s="627"/>
      <c r="VHH77" s="627"/>
      <c r="VHI77" s="627"/>
      <c r="VHJ77" s="627"/>
      <c r="VHK77" s="627"/>
      <c r="VHL77" s="627"/>
      <c r="VHM77" s="627"/>
      <c r="VHN77" s="627"/>
      <c r="VHO77" s="627"/>
      <c r="VHP77" s="627"/>
      <c r="VHQ77" s="627"/>
      <c r="VHR77" s="627"/>
      <c r="VHS77" s="627"/>
      <c r="VHT77" s="627"/>
      <c r="VHU77" s="627"/>
      <c r="VHV77" s="627"/>
      <c r="VHW77" s="627"/>
      <c r="VHX77" s="627"/>
      <c r="VHY77" s="627"/>
      <c r="VHZ77" s="627"/>
      <c r="VIA77" s="627"/>
      <c r="VIB77" s="627"/>
      <c r="VIC77" s="627"/>
      <c r="VID77" s="627"/>
      <c r="VIE77" s="627"/>
      <c r="VIF77" s="627"/>
      <c r="VIG77" s="627"/>
      <c r="VIH77" s="627"/>
      <c r="VII77" s="627"/>
      <c r="VIJ77" s="627"/>
      <c r="VIK77" s="627"/>
      <c r="VIL77" s="627"/>
      <c r="VIM77" s="627"/>
      <c r="VIN77" s="627"/>
      <c r="VIO77" s="627"/>
      <c r="VIP77" s="627"/>
      <c r="VIQ77" s="627"/>
      <c r="VIR77" s="627"/>
      <c r="VIS77" s="627"/>
      <c r="VIT77" s="627"/>
      <c r="VIU77" s="627"/>
      <c r="VIV77" s="627"/>
      <c r="VIW77" s="627"/>
      <c r="VIX77" s="627"/>
      <c r="VIY77" s="627"/>
      <c r="VIZ77" s="627"/>
      <c r="VJA77" s="627"/>
      <c r="VJB77" s="627"/>
      <c r="VJC77" s="627"/>
      <c r="VJD77" s="627"/>
      <c r="VJE77" s="627"/>
      <c r="VJF77" s="627"/>
      <c r="VJG77" s="627"/>
      <c r="VJH77" s="627"/>
      <c r="VJI77" s="627"/>
      <c r="VJJ77" s="627"/>
      <c r="VJK77" s="627"/>
      <c r="VJL77" s="627"/>
      <c r="VJM77" s="627"/>
      <c r="VJN77" s="627"/>
      <c r="VJO77" s="627"/>
      <c r="VJP77" s="627"/>
      <c r="VJQ77" s="627"/>
      <c r="VJR77" s="627"/>
      <c r="VJS77" s="627"/>
      <c r="VJT77" s="627"/>
      <c r="VJU77" s="627"/>
      <c r="VJV77" s="627"/>
      <c r="VJW77" s="627"/>
      <c r="VJX77" s="627"/>
      <c r="VJY77" s="627"/>
      <c r="VJZ77" s="627"/>
      <c r="VKA77" s="627"/>
      <c r="VKB77" s="627"/>
      <c r="VKC77" s="627"/>
      <c r="VKD77" s="627"/>
      <c r="VKE77" s="627"/>
      <c r="VKF77" s="627"/>
      <c r="VKG77" s="627"/>
      <c r="VKH77" s="627"/>
      <c r="VKI77" s="627"/>
      <c r="VKJ77" s="627"/>
      <c r="VKK77" s="627"/>
      <c r="VKL77" s="627"/>
      <c r="VKM77" s="627"/>
      <c r="VKN77" s="627"/>
      <c r="VKO77" s="627"/>
      <c r="VKP77" s="627"/>
      <c r="VKQ77" s="627"/>
      <c r="VKR77" s="627"/>
      <c r="VKS77" s="627"/>
      <c r="VKT77" s="627"/>
      <c r="VKU77" s="627"/>
      <c r="VKV77" s="627"/>
      <c r="VKW77" s="627"/>
      <c r="VKX77" s="627"/>
      <c r="VKY77" s="627"/>
      <c r="VKZ77" s="627"/>
      <c r="VLA77" s="627"/>
      <c r="VLB77" s="627"/>
      <c r="VLC77" s="627"/>
      <c r="VLD77" s="627"/>
      <c r="VLE77" s="627"/>
      <c r="VLF77" s="627"/>
      <c r="VLG77" s="627"/>
      <c r="VLH77" s="627"/>
      <c r="VLI77" s="627"/>
      <c r="VLJ77" s="627"/>
      <c r="VLK77" s="627"/>
      <c r="VLL77" s="627"/>
      <c r="VLM77" s="627"/>
      <c r="VLN77" s="627"/>
      <c r="VLO77" s="627"/>
      <c r="VLP77" s="627"/>
      <c r="VLQ77" s="627"/>
      <c r="VLR77" s="627"/>
      <c r="VLS77" s="627"/>
      <c r="VLT77" s="627"/>
      <c r="VLU77" s="627"/>
      <c r="VLV77" s="627"/>
      <c r="VLW77" s="627"/>
      <c r="VLX77" s="627"/>
      <c r="VLY77" s="627"/>
      <c r="VLZ77" s="627"/>
      <c r="VMA77" s="627"/>
      <c r="VMB77" s="627"/>
      <c r="VMC77" s="627"/>
      <c r="VMD77" s="627"/>
      <c r="VME77" s="627"/>
      <c r="VMF77" s="627"/>
      <c r="VMG77" s="627"/>
      <c r="VMH77" s="627"/>
      <c r="VMI77" s="627"/>
      <c r="VMJ77" s="627"/>
      <c r="VMK77" s="627"/>
      <c r="VML77" s="627"/>
      <c r="VMM77" s="627"/>
      <c r="VMN77" s="627"/>
      <c r="VMO77" s="627"/>
      <c r="VMP77" s="627"/>
      <c r="VMQ77" s="627"/>
      <c r="VMR77" s="627"/>
      <c r="VMS77" s="627"/>
      <c r="VMT77" s="627"/>
      <c r="VMU77" s="627"/>
      <c r="VMV77" s="627"/>
      <c r="VMW77" s="627"/>
      <c r="VMX77" s="627"/>
      <c r="VMY77" s="627"/>
      <c r="VMZ77" s="627"/>
      <c r="VNA77" s="627"/>
      <c r="VNB77" s="627"/>
      <c r="VNC77" s="627"/>
      <c r="VND77" s="627"/>
      <c r="VNE77" s="627"/>
      <c r="VNF77" s="627"/>
      <c r="VNG77" s="627"/>
      <c r="VNH77" s="627"/>
      <c r="VNI77" s="627"/>
      <c r="VNJ77" s="627"/>
      <c r="VNK77" s="627"/>
      <c r="VNL77" s="627"/>
      <c r="VNM77" s="627"/>
      <c r="VNN77" s="627"/>
      <c r="VNO77" s="627"/>
      <c r="VNP77" s="627"/>
      <c r="VNQ77" s="627"/>
      <c r="VNR77" s="627"/>
      <c r="VNS77" s="627"/>
      <c r="VNT77" s="627"/>
      <c r="VNU77" s="627"/>
      <c r="VNV77" s="627"/>
      <c r="VNW77" s="627"/>
      <c r="VNX77" s="627"/>
      <c r="VNY77" s="627"/>
      <c r="VNZ77" s="627"/>
      <c r="VOA77" s="627"/>
      <c r="VOB77" s="627"/>
      <c r="VOC77" s="627"/>
      <c r="VOD77" s="627"/>
      <c r="VOE77" s="627"/>
      <c r="VOF77" s="627"/>
      <c r="VOG77" s="627"/>
      <c r="VOH77" s="627"/>
      <c r="VOI77" s="627"/>
      <c r="VOJ77" s="627"/>
      <c r="VOK77" s="627"/>
      <c r="VOL77" s="627"/>
      <c r="VOM77" s="627"/>
      <c r="VON77" s="627"/>
      <c r="VOO77" s="627"/>
      <c r="VOP77" s="627"/>
      <c r="VOQ77" s="627"/>
      <c r="VOR77" s="627"/>
      <c r="VOS77" s="627"/>
      <c r="VOT77" s="627"/>
      <c r="VOU77" s="627"/>
      <c r="VOV77" s="627"/>
      <c r="VOW77" s="627"/>
      <c r="VOX77" s="627"/>
      <c r="VOY77" s="627"/>
      <c r="VOZ77" s="627"/>
      <c r="VPA77" s="627"/>
      <c r="VPB77" s="627"/>
      <c r="VPC77" s="627"/>
      <c r="VPD77" s="627"/>
      <c r="VPE77" s="627"/>
      <c r="VPF77" s="627"/>
      <c r="VPG77" s="627"/>
      <c r="VPH77" s="627"/>
      <c r="VPI77" s="627"/>
      <c r="VPJ77" s="627"/>
      <c r="VPK77" s="627"/>
      <c r="VPL77" s="627"/>
      <c r="VPM77" s="627"/>
      <c r="VPN77" s="627"/>
      <c r="VPO77" s="627"/>
      <c r="VPP77" s="627"/>
      <c r="VPQ77" s="627"/>
      <c r="VPR77" s="627"/>
      <c r="VPS77" s="627"/>
      <c r="VPT77" s="627"/>
      <c r="VPU77" s="627"/>
      <c r="VPV77" s="627"/>
      <c r="VPW77" s="627"/>
      <c r="VPX77" s="627"/>
      <c r="VPY77" s="627"/>
      <c r="VPZ77" s="627"/>
      <c r="VQA77" s="627"/>
      <c r="VQB77" s="627"/>
      <c r="VQC77" s="627"/>
      <c r="VQD77" s="627"/>
      <c r="VQE77" s="627"/>
      <c r="VQF77" s="627"/>
      <c r="VQG77" s="627"/>
      <c r="VQH77" s="627"/>
      <c r="VQI77" s="627"/>
      <c r="VQJ77" s="627"/>
      <c r="VQK77" s="627"/>
      <c r="VQL77" s="627"/>
      <c r="VQM77" s="627"/>
      <c r="VQN77" s="627"/>
      <c r="VQO77" s="627"/>
      <c r="VQP77" s="627"/>
      <c r="VQQ77" s="627"/>
      <c r="VQR77" s="627"/>
      <c r="VQS77" s="627"/>
      <c r="VQT77" s="627"/>
      <c r="VQU77" s="627"/>
      <c r="VQV77" s="627"/>
      <c r="VQW77" s="627"/>
      <c r="VQX77" s="627"/>
      <c r="VQY77" s="627"/>
      <c r="VQZ77" s="627"/>
      <c r="VRA77" s="627"/>
      <c r="VRB77" s="627"/>
      <c r="VRC77" s="627"/>
      <c r="VRD77" s="627"/>
      <c r="VRE77" s="627"/>
      <c r="VRF77" s="627"/>
      <c r="VRG77" s="627"/>
      <c r="VRH77" s="627"/>
      <c r="VRI77" s="627"/>
      <c r="VRJ77" s="627"/>
      <c r="VRK77" s="627"/>
      <c r="VRL77" s="627"/>
      <c r="VRM77" s="627"/>
      <c r="VRN77" s="627"/>
      <c r="VRO77" s="627"/>
      <c r="VRP77" s="627"/>
      <c r="VRQ77" s="627"/>
      <c r="VRR77" s="627"/>
      <c r="VRS77" s="627"/>
      <c r="VRT77" s="627"/>
      <c r="VRU77" s="627"/>
      <c r="VRV77" s="627"/>
      <c r="VRW77" s="627"/>
      <c r="VRX77" s="627"/>
      <c r="VRY77" s="627"/>
      <c r="VRZ77" s="627"/>
      <c r="VSA77" s="627"/>
      <c r="VSB77" s="627"/>
      <c r="VSC77" s="627"/>
      <c r="VSD77" s="627"/>
      <c r="VSE77" s="627"/>
      <c r="VSF77" s="627"/>
      <c r="VSG77" s="627"/>
      <c r="VSH77" s="627"/>
      <c r="VSI77" s="627"/>
      <c r="VSJ77" s="627"/>
      <c r="VSK77" s="627"/>
      <c r="VSL77" s="627"/>
      <c r="VSM77" s="627"/>
      <c r="VSN77" s="627"/>
      <c r="VSO77" s="627"/>
      <c r="VSP77" s="627"/>
      <c r="VSQ77" s="627"/>
      <c r="VSR77" s="627"/>
      <c r="VSS77" s="627"/>
      <c r="VST77" s="627"/>
      <c r="VSU77" s="627"/>
      <c r="VSV77" s="627"/>
      <c r="VSW77" s="627"/>
      <c r="VSX77" s="627"/>
      <c r="VSY77" s="627"/>
      <c r="VSZ77" s="627"/>
      <c r="VTA77" s="627"/>
      <c r="VTB77" s="627"/>
      <c r="VTC77" s="627"/>
      <c r="VTD77" s="627"/>
      <c r="VTE77" s="627"/>
      <c r="VTF77" s="627"/>
      <c r="VTG77" s="627"/>
      <c r="VTH77" s="627"/>
      <c r="VTI77" s="627"/>
      <c r="VTJ77" s="627"/>
      <c r="VTK77" s="627"/>
      <c r="VTL77" s="627"/>
      <c r="VTM77" s="627"/>
      <c r="VTN77" s="627"/>
      <c r="VTO77" s="627"/>
      <c r="VTP77" s="627"/>
      <c r="VTQ77" s="627"/>
      <c r="VTR77" s="627"/>
      <c r="VTS77" s="627"/>
      <c r="VTT77" s="627"/>
      <c r="VTU77" s="627"/>
      <c r="VTV77" s="627"/>
      <c r="VTW77" s="627"/>
      <c r="VTX77" s="627"/>
      <c r="VTY77" s="627"/>
      <c r="VTZ77" s="627"/>
      <c r="VUA77" s="627"/>
      <c r="VUB77" s="627"/>
      <c r="VUC77" s="627"/>
      <c r="VUD77" s="627"/>
      <c r="VUE77" s="627"/>
      <c r="VUF77" s="627"/>
      <c r="VUG77" s="627"/>
      <c r="VUH77" s="627"/>
      <c r="VUI77" s="627"/>
      <c r="VUJ77" s="627"/>
      <c r="VUK77" s="627"/>
      <c r="VUL77" s="627"/>
      <c r="VUM77" s="627"/>
      <c r="VUN77" s="627"/>
      <c r="VUO77" s="627"/>
      <c r="VUP77" s="627"/>
      <c r="VUQ77" s="627"/>
      <c r="VUR77" s="627"/>
      <c r="VUS77" s="627"/>
      <c r="VUT77" s="627"/>
      <c r="VUU77" s="627"/>
      <c r="VUV77" s="627"/>
      <c r="VUW77" s="627"/>
      <c r="VUX77" s="627"/>
      <c r="VUY77" s="627"/>
      <c r="VUZ77" s="627"/>
      <c r="VVA77" s="627"/>
      <c r="VVB77" s="627"/>
      <c r="VVC77" s="627"/>
      <c r="VVD77" s="627"/>
      <c r="VVE77" s="627"/>
      <c r="VVF77" s="627"/>
      <c r="VVG77" s="627"/>
      <c r="VVH77" s="627"/>
      <c r="VVI77" s="627"/>
      <c r="VVJ77" s="627"/>
      <c r="VVK77" s="627"/>
      <c r="VVL77" s="627"/>
      <c r="VVM77" s="627"/>
      <c r="VVN77" s="627"/>
      <c r="VVO77" s="627"/>
      <c r="VVP77" s="627"/>
      <c r="VVQ77" s="627"/>
      <c r="VVR77" s="627"/>
      <c r="VVS77" s="627"/>
      <c r="VVT77" s="627"/>
      <c r="VVU77" s="627"/>
      <c r="VVV77" s="627"/>
      <c r="VVW77" s="627"/>
      <c r="VVX77" s="627"/>
      <c r="VVY77" s="627"/>
      <c r="VVZ77" s="627"/>
      <c r="VWA77" s="627"/>
      <c r="VWB77" s="627"/>
      <c r="VWC77" s="627"/>
      <c r="VWD77" s="627"/>
      <c r="VWE77" s="627"/>
      <c r="VWF77" s="627"/>
      <c r="VWG77" s="627"/>
      <c r="VWH77" s="627"/>
      <c r="VWI77" s="627"/>
      <c r="VWJ77" s="627"/>
      <c r="VWK77" s="627"/>
      <c r="VWL77" s="627"/>
      <c r="VWM77" s="627"/>
      <c r="VWN77" s="627"/>
      <c r="VWO77" s="627"/>
      <c r="VWP77" s="627"/>
      <c r="VWQ77" s="627"/>
      <c r="VWR77" s="627"/>
      <c r="VWS77" s="627"/>
      <c r="VWT77" s="627"/>
      <c r="VWU77" s="627"/>
      <c r="VWV77" s="627"/>
      <c r="VWW77" s="627"/>
      <c r="VWX77" s="627"/>
      <c r="VWY77" s="627"/>
      <c r="VWZ77" s="627"/>
      <c r="VXA77" s="627"/>
      <c r="VXB77" s="627"/>
      <c r="VXC77" s="627"/>
      <c r="VXD77" s="627"/>
      <c r="VXE77" s="627"/>
      <c r="VXF77" s="627"/>
      <c r="VXG77" s="627"/>
      <c r="VXH77" s="627"/>
      <c r="VXI77" s="627"/>
      <c r="VXJ77" s="627"/>
      <c r="VXK77" s="627"/>
      <c r="VXL77" s="627"/>
      <c r="VXM77" s="627"/>
      <c r="VXN77" s="627"/>
      <c r="VXO77" s="627"/>
      <c r="VXP77" s="627"/>
      <c r="VXQ77" s="627"/>
      <c r="VXR77" s="627"/>
      <c r="VXS77" s="627"/>
      <c r="VXT77" s="627"/>
      <c r="VXU77" s="627"/>
      <c r="VXV77" s="627"/>
      <c r="VXW77" s="627"/>
      <c r="VXX77" s="627"/>
      <c r="VXY77" s="627"/>
      <c r="VXZ77" s="627"/>
      <c r="VYA77" s="627"/>
      <c r="VYB77" s="627"/>
      <c r="VYC77" s="627"/>
      <c r="VYD77" s="627"/>
      <c r="VYE77" s="627"/>
      <c r="VYF77" s="627"/>
      <c r="VYG77" s="627"/>
      <c r="VYH77" s="627"/>
      <c r="VYI77" s="627"/>
      <c r="VYJ77" s="627"/>
      <c r="VYK77" s="627"/>
      <c r="VYL77" s="627"/>
      <c r="VYM77" s="627"/>
      <c r="VYN77" s="627"/>
      <c r="VYO77" s="627"/>
      <c r="VYP77" s="627"/>
      <c r="VYQ77" s="627"/>
      <c r="VYR77" s="627"/>
      <c r="VYS77" s="627"/>
      <c r="VYT77" s="627"/>
      <c r="VYU77" s="627"/>
      <c r="VYV77" s="627"/>
      <c r="VYW77" s="627"/>
      <c r="VYX77" s="627"/>
      <c r="VYY77" s="627"/>
      <c r="VYZ77" s="627"/>
      <c r="VZA77" s="627"/>
      <c r="VZB77" s="627"/>
      <c r="VZC77" s="627"/>
      <c r="VZD77" s="627"/>
      <c r="VZE77" s="627"/>
      <c r="VZF77" s="627"/>
      <c r="VZG77" s="627"/>
      <c r="VZH77" s="627"/>
      <c r="VZI77" s="627"/>
      <c r="VZJ77" s="627"/>
      <c r="VZK77" s="627"/>
      <c r="VZL77" s="627"/>
      <c r="VZM77" s="627"/>
      <c r="VZN77" s="627"/>
      <c r="VZO77" s="627"/>
      <c r="VZP77" s="627"/>
      <c r="VZQ77" s="627"/>
      <c r="VZR77" s="627"/>
      <c r="VZS77" s="627"/>
      <c r="VZT77" s="627"/>
      <c r="VZU77" s="627"/>
      <c r="VZV77" s="627"/>
      <c r="VZW77" s="627"/>
      <c r="VZX77" s="627"/>
      <c r="VZY77" s="627"/>
      <c r="VZZ77" s="627"/>
      <c r="WAA77" s="627"/>
      <c r="WAB77" s="627"/>
      <c r="WAC77" s="627"/>
      <c r="WAD77" s="627"/>
      <c r="WAE77" s="627"/>
      <c r="WAF77" s="627"/>
      <c r="WAG77" s="627"/>
      <c r="WAH77" s="627"/>
      <c r="WAI77" s="627"/>
      <c r="WAJ77" s="627"/>
      <c r="WAK77" s="627"/>
      <c r="WAL77" s="627"/>
      <c r="WAM77" s="627"/>
      <c r="WAN77" s="627"/>
      <c r="WAO77" s="627"/>
      <c r="WAP77" s="627"/>
      <c r="WAQ77" s="627"/>
      <c r="WAR77" s="627"/>
      <c r="WAS77" s="627"/>
      <c r="WAT77" s="627"/>
      <c r="WAU77" s="627"/>
      <c r="WAV77" s="627"/>
      <c r="WAW77" s="627"/>
      <c r="WAX77" s="627"/>
      <c r="WAY77" s="627"/>
      <c r="WAZ77" s="627"/>
      <c r="WBA77" s="627"/>
      <c r="WBB77" s="627"/>
      <c r="WBC77" s="627"/>
      <c r="WBD77" s="627"/>
      <c r="WBE77" s="627"/>
      <c r="WBF77" s="627"/>
      <c r="WBG77" s="627"/>
      <c r="WBH77" s="627"/>
      <c r="WBI77" s="627"/>
      <c r="WBJ77" s="627"/>
      <c r="WBK77" s="627"/>
      <c r="WBL77" s="627"/>
      <c r="WBM77" s="627"/>
      <c r="WBN77" s="627"/>
      <c r="WBO77" s="627"/>
      <c r="WBP77" s="627"/>
      <c r="WBQ77" s="627"/>
      <c r="WBR77" s="627"/>
      <c r="WBS77" s="627"/>
      <c r="WBT77" s="627"/>
      <c r="WBU77" s="627"/>
      <c r="WBV77" s="627"/>
      <c r="WBW77" s="627"/>
      <c r="WBX77" s="627"/>
      <c r="WBY77" s="627"/>
      <c r="WBZ77" s="627"/>
      <c r="WCA77" s="627"/>
      <c r="WCB77" s="627"/>
      <c r="WCC77" s="627"/>
      <c r="WCD77" s="627"/>
      <c r="WCE77" s="627"/>
      <c r="WCF77" s="627"/>
      <c r="WCG77" s="627"/>
      <c r="WCH77" s="627"/>
      <c r="WCI77" s="627"/>
      <c r="WCJ77" s="627"/>
      <c r="WCK77" s="627"/>
      <c r="WCL77" s="627"/>
      <c r="WCM77" s="627"/>
      <c r="WCN77" s="627"/>
      <c r="WCO77" s="627"/>
      <c r="WCP77" s="627"/>
      <c r="WCQ77" s="627"/>
      <c r="WCR77" s="627"/>
      <c r="WCS77" s="627"/>
      <c r="WCT77" s="627"/>
      <c r="WCU77" s="627"/>
      <c r="WCV77" s="627"/>
      <c r="WCW77" s="627"/>
      <c r="WCX77" s="627"/>
      <c r="WCY77" s="627"/>
      <c r="WCZ77" s="627"/>
      <c r="WDA77" s="627"/>
      <c r="WDB77" s="627"/>
      <c r="WDC77" s="627"/>
      <c r="WDD77" s="627"/>
      <c r="WDE77" s="627"/>
      <c r="WDF77" s="627"/>
      <c r="WDG77" s="627"/>
      <c r="WDH77" s="627"/>
      <c r="WDI77" s="627"/>
      <c r="WDJ77" s="627"/>
      <c r="WDK77" s="627"/>
      <c r="WDL77" s="627"/>
      <c r="WDM77" s="627"/>
      <c r="WDN77" s="627"/>
      <c r="WDO77" s="627"/>
      <c r="WDP77" s="627"/>
      <c r="WDQ77" s="627"/>
      <c r="WDR77" s="627"/>
      <c r="WDS77" s="627"/>
      <c r="WDT77" s="627"/>
      <c r="WDU77" s="627"/>
      <c r="WDV77" s="627"/>
      <c r="WDW77" s="627"/>
      <c r="WDX77" s="627"/>
      <c r="WDY77" s="627"/>
      <c r="WDZ77" s="627"/>
      <c r="WEA77" s="627"/>
      <c r="WEB77" s="627"/>
      <c r="WEC77" s="627"/>
      <c r="WED77" s="627"/>
      <c r="WEE77" s="627"/>
      <c r="WEF77" s="627"/>
      <c r="WEG77" s="627"/>
      <c r="WEH77" s="627"/>
      <c r="WEI77" s="627"/>
      <c r="WEJ77" s="627"/>
      <c r="WEK77" s="627"/>
      <c r="WEL77" s="627"/>
      <c r="WEM77" s="627"/>
      <c r="WEN77" s="627"/>
      <c r="WEO77" s="627"/>
      <c r="WEP77" s="627"/>
      <c r="WEQ77" s="627"/>
      <c r="WER77" s="627"/>
      <c r="WES77" s="627"/>
      <c r="WET77" s="627"/>
      <c r="WEU77" s="627"/>
      <c r="WEV77" s="627"/>
      <c r="WEW77" s="627"/>
      <c r="WEX77" s="627"/>
      <c r="WEY77" s="627"/>
      <c r="WEZ77" s="627"/>
      <c r="WFA77" s="627"/>
      <c r="WFB77" s="627"/>
      <c r="WFC77" s="627"/>
      <c r="WFD77" s="627"/>
      <c r="WFE77" s="627"/>
      <c r="WFF77" s="627"/>
      <c r="WFG77" s="627"/>
      <c r="WFH77" s="627"/>
      <c r="WFI77" s="627"/>
      <c r="WFJ77" s="627"/>
      <c r="WFK77" s="627"/>
      <c r="WFL77" s="627"/>
      <c r="WFM77" s="627"/>
      <c r="WFN77" s="627"/>
      <c r="WFO77" s="627"/>
      <c r="WFP77" s="627"/>
      <c r="WFQ77" s="627"/>
      <c r="WFR77" s="627"/>
      <c r="WFS77" s="627"/>
      <c r="WFT77" s="627"/>
      <c r="WFU77" s="627"/>
      <c r="WFV77" s="627"/>
      <c r="WFW77" s="627"/>
      <c r="WFX77" s="627"/>
      <c r="WFY77" s="627"/>
      <c r="WFZ77" s="627"/>
      <c r="WGA77" s="627"/>
      <c r="WGB77" s="627"/>
      <c r="WGC77" s="627"/>
      <c r="WGD77" s="627"/>
      <c r="WGE77" s="627"/>
      <c r="WGF77" s="627"/>
      <c r="WGG77" s="627"/>
      <c r="WGH77" s="627"/>
      <c r="WGI77" s="627"/>
      <c r="WGJ77" s="627"/>
      <c r="WGK77" s="627"/>
      <c r="WGL77" s="627"/>
      <c r="WGM77" s="627"/>
      <c r="WGN77" s="627"/>
      <c r="WGO77" s="627"/>
      <c r="WGP77" s="627"/>
      <c r="WGQ77" s="627"/>
      <c r="WGR77" s="627"/>
      <c r="WGS77" s="627"/>
      <c r="WGT77" s="627"/>
      <c r="WGU77" s="627"/>
      <c r="WGV77" s="627"/>
      <c r="WGW77" s="627"/>
      <c r="WGX77" s="627"/>
      <c r="WGY77" s="627"/>
      <c r="WGZ77" s="627"/>
      <c r="WHA77" s="627"/>
      <c r="WHB77" s="627"/>
      <c r="WHC77" s="627"/>
      <c r="WHD77" s="627"/>
      <c r="WHE77" s="627"/>
      <c r="WHF77" s="627"/>
      <c r="WHG77" s="627"/>
      <c r="WHH77" s="627"/>
      <c r="WHI77" s="627"/>
      <c r="WHJ77" s="627"/>
      <c r="WHK77" s="627"/>
      <c r="WHL77" s="627"/>
      <c r="WHM77" s="627"/>
      <c r="WHN77" s="627"/>
      <c r="WHO77" s="627"/>
      <c r="WHP77" s="627"/>
      <c r="WHQ77" s="627"/>
      <c r="WHR77" s="627"/>
      <c r="WHS77" s="627"/>
      <c r="WHT77" s="627"/>
      <c r="WHU77" s="627"/>
      <c r="WHV77" s="627"/>
      <c r="WHW77" s="627"/>
      <c r="WHX77" s="627"/>
      <c r="WHY77" s="627"/>
      <c r="WHZ77" s="627"/>
      <c r="WIA77" s="627"/>
      <c r="WIB77" s="627"/>
      <c r="WIC77" s="627"/>
      <c r="WID77" s="627"/>
      <c r="WIE77" s="627"/>
      <c r="WIF77" s="627"/>
      <c r="WIG77" s="627"/>
      <c r="WIH77" s="627"/>
      <c r="WII77" s="627"/>
      <c r="WIJ77" s="627"/>
      <c r="WIK77" s="627"/>
      <c r="WIL77" s="627"/>
      <c r="WIM77" s="627"/>
      <c r="WIN77" s="627"/>
      <c r="WIO77" s="627"/>
      <c r="WIP77" s="627"/>
      <c r="WIQ77" s="627"/>
      <c r="WIR77" s="627"/>
      <c r="WIS77" s="627"/>
      <c r="WIT77" s="627"/>
      <c r="WIU77" s="627"/>
      <c r="WIV77" s="627"/>
      <c r="WIW77" s="627"/>
      <c r="WIX77" s="627"/>
      <c r="WIY77" s="627"/>
      <c r="WIZ77" s="627"/>
      <c r="WJA77" s="627"/>
      <c r="WJB77" s="627"/>
      <c r="WJC77" s="627"/>
      <c r="WJD77" s="627"/>
      <c r="WJE77" s="627"/>
      <c r="WJF77" s="627"/>
      <c r="WJG77" s="627"/>
      <c r="WJH77" s="627"/>
      <c r="WJI77" s="627"/>
      <c r="WJJ77" s="627"/>
      <c r="WJK77" s="627"/>
      <c r="WJL77" s="627"/>
      <c r="WJM77" s="627"/>
      <c r="WJN77" s="627"/>
      <c r="WJO77" s="627"/>
      <c r="WJP77" s="627"/>
      <c r="WJQ77" s="627"/>
      <c r="WJR77" s="627"/>
      <c r="WJS77" s="627"/>
      <c r="WJT77" s="627"/>
      <c r="WJU77" s="627"/>
      <c r="WJV77" s="627"/>
      <c r="WJW77" s="627"/>
      <c r="WJX77" s="627"/>
      <c r="WJY77" s="627"/>
      <c r="WJZ77" s="627"/>
      <c r="WKA77" s="627"/>
      <c r="WKB77" s="627"/>
      <c r="WKC77" s="627"/>
      <c r="WKD77" s="627"/>
      <c r="WKE77" s="627"/>
      <c r="WKF77" s="627"/>
      <c r="WKG77" s="627"/>
      <c r="WKH77" s="627"/>
      <c r="WKI77" s="627"/>
      <c r="WKJ77" s="627"/>
      <c r="WKK77" s="627"/>
      <c r="WKL77" s="627"/>
      <c r="WKM77" s="627"/>
      <c r="WKN77" s="627"/>
      <c r="WKO77" s="627"/>
      <c r="WKP77" s="627"/>
      <c r="WKQ77" s="627"/>
      <c r="WKR77" s="627"/>
      <c r="WKS77" s="627"/>
      <c r="WKT77" s="627"/>
      <c r="WKU77" s="627"/>
      <c r="WKV77" s="627"/>
      <c r="WKW77" s="627"/>
      <c r="WKX77" s="627"/>
      <c r="WKY77" s="627"/>
      <c r="WKZ77" s="627"/>
      <c r="WLA77" s="627"/>
      <c r="WLB77" s="627"/>
      <c r="WLC77" s="627"/>
      <c r="WLD77" s="627"/>
      <c r="WLE77" s="627"/>
      <c r="WLF77" s="627"/>
      <c r="WLG77" s="627"/>
      <c r="WLH77" s="627"/>
      <c r="WLI77" s="627"/>
      <c r="WLJ77" s="627"/>
      <c r="WLK77" s="627"/>
      <c r="WLL77" s="627"/>
      <c r="WLM77" s="627"/>
      <c r="WLN77" s="627"/>
      <c r="WLO77" s="627"/>
      <c r="WLP77" s="627"/>
      <c r="WLQ77" s="627"/>
      <c r="WLR77" s="627"/>
      <c r="WLS77" s="627"/>
      <c r="WLT77" s="627"/>
      <c r="WLU77" s="627"/>
      <c r="WLV77" s="627"/>
      <c r="WLW77" s="627"/>
      <c r="WLX77" s="627"/>
      <c r="WLY77" s="627"/>
      <c r="WLZ77" s="627"/>
      <c r="WMA77" s="627"/>
      <c r="WMB77" s="627"/>
      <c r="WMC77" s="627"/>
      <c r="WMD77" s="627"/>
      <c r="WME77" s="627"/>
      <c r="WMF77" s="627"/>
      <c r="WMG77" s="627"/>
      <c r="WMH77" s="627"/>
      <c r="WMI77" s="627"/>
      <c r="WMJ77" s="627"/>
      <c r="WMK77" s="627"/>
      <c r="WML77" s="627"/>
      <c r="WMM77" s="627"/>
      <c r="WMN77" s="627"/>
      <c r="WMO77" s="627"/>
      <c r="WMP77" s="627"/>
      <c r="WMQ77" s="627"/>
      <c r="WMR77" s="627"/>
      <c r="WMS77" s="627"/>
      <c r="WMT77" s="627"/>
      <c r="WMU77" s="627"/>
      <c r="WMV77" s="627"/>
      <c r="WMW77" s="627"/>
      <c r="WMX77" s="627"/>
      <c r="WMY77" s="627"/>
      <c r="WMZ77" s="627"/>
      <c r="WNA77" s="627"/>
      <c r="WNB77" s="627"/>
      <c r="WNC77" s="627"/>
      <c r="WND77" s="627"/>
      <c r="WNE77" s="627"/>
      <c r="WNF77" s="627"/>
      <c r="WNG77" s="627"/>
      <c r="WNH77" s="627"/>
      <c r="WNI77" s="627"/>
      <c r="WNJ77" s="627"/>
      <c r="WNK77" s="627"/>
      <c r="WNL77" s="627"/>
      <c r="WNM77" s="627"/>
      <c r="WNN77" s="627"/>
      <c r="WNO77" s="627"/>
      <c r="WNP77" s="627"/>
      <c r="WNQ77" s="627"/>
      <c r="WNR77" s="627"/>
      <c r="WNS77" s="627"/>
      <c r="WNT77" s="627"/>
      <c r="WNU77" s="627"/>
      <c r="WNV77" s="627"/>
      <c r="WNW77" s="627"/>
      <c r="WNX77" s="627"/>
      <c r="WNY77" s="627"/>
      <c r="WNZ77" s="627"/>
      <c r="WOA77" s="627"/>
      <c r="WOB77" s="627"/>
      <c r="WOC77" s="627"/>
      <c r="WOD77" s="627"/>
      <c r="WOE77" s="627"/>
      <c r="WOF77" s="627"/>
      <c r="WOG77" s="627"/>
      <c r="WOH77" s="627"/>
      <c r="WOI77" s="627"/>
      <c r="WOJ77" s="627"/>
      <c r="WOK77" s="627"/>
      <c r="WOL77" s="627"/>
      <c r="WOM77" s="627"/>
      <c r="WON77" s="627"/>
      <c r="WOO77" s="627"/>
      <c r="WOP77" s="627"/>
      <c r="WOQ77" s="627"/>
      <c r="WOR77" s="627"/>
      <c r="WOS77" s="627"/>
      <c r="WOT77" s="627"/>
      <c r="WOU77" s="627"/>
      <c r="WOV77" s="627"/>
      <c r="WOW77" s="627"/>
      <c r="WOX77" s="627"/>
      <c r="WOY77" s="627"/>
      <c r="WOZ77" s="627"/>
      <c r="WPA77" s="627"/>
      <c r="WPB77" s="627"/>
      <c r="WPC77" s="627"/>
      <c r="WPD77" s="627"/>
      <c r="WPE77" s="627"/>
      <c r="WPF77" s="627"/>
      <c r="WPG77" s="627"/>
      <c r="WPH77" s="627"/>
      <c r="WPI77" s="627"/>
      <c r="WPJ77" s="627"/>
      <c r="WPK77" s="627"/>
      <c r="WPL77" s="627"/>
      <c r="WPM77" s="627"/>
      <c r="WPN77" s="627"/>
      <c r="WPO77" s="627"/>
      <c r="WPP77" s="627"/>
      <c r="WPQ77" s="627"/>
      <c r="WPR77" s="627"/>
      <c r="WPS77" s="627"/>
      <c r="WPT77" s="627"/>
      <c r="WPU77" s="627"/>
      <c r="WPV77" s="627"/>
      <c r="WPW77" s="627"/>
      <c r="WPX77" s="627"/>
      <c r="WPY77" s="627"/>
      <c r="WPZ77" s="627"/>
      <c r="WQA77" s="627"/>
      <c r="WQB77" s="627"/>
      <c r="WQC77" s="627"/>
      <c r="WQD77" s="627"/>
      <c r="WQE77" s="627"/>
      <c r="WQF77" s="627"/>
      <c r="WQG77" s="627"/>
      <c r="WQH77" s="627"/>
      <c r="WQI77" s="627"/>
      <c r="WQJ77" s="627"/>
      <c r="WQK77" s="627"/>
      <c r="WQL77" s="627"/>
      <c r="WQM77" s="627"/>
      <c r="WQN77" s="627"/>
      <c r="WQO77" s="627"/>
      <c r="WQP77" s="627"/>
      <c r="WQQ77" s="627"/>
      <c r="WQR77" s="627"/>
      <c r="WQS77" s="627"/>
      <c r="WQT77" s="627"/>
      <c r="WQU77" s="627"/>
      <c r="WQV77" s="627"/>
      <c r="WQW77" s="627"/>
      <c r="WQX77" s="627"/>
      <c r="WQY77" s="627"/>
      <c r="WQZ77" s="627"/>
      <c r="WRA77" s="627"/>
      <c r="WRB77" s="627"/>
      <c r="WRC77" s="627"/>
      <c r="WRD77" s="627"/>
      <c r="WRE77" s="627"/>
      <c r="WRF77" s="627"/>
      <c r="WRG77" s="627"/>
      <c r="WRH77" s="627"/>
      <c r="WRI77" s="627"/>
      <c r="WRJ77" s="627"/>
      <c r="WRK77" s="627"/>
      <c r="WRL77" s="627"/>
      <c r="WRM77" s="627"/>
      <c r="WRN77" s="627"/>
      <c r="WRO77" s="627"/>
      <c r="WRP77" s="627"/>
      <c r="WRQ77" s="627"/>
      <c r="WRR77" s="627"/>
      <c r="WRS77" s="627"/>
      <c r="WRT77" s="627"/>
      <c r="WRU77" s="627"/>
      <c r="WRV77" s="627"/>
      <c r="WRW77" s="627"/>
      <c r="WRX77" s="627"/>
      <c r="WRY77" s="627"/>
      <c r="WRZ77" s="627"/>
      <c r="WSA77" s="627"/>
      <c r="WSB77" s="627"/>
      <c r="WSC77" s="627"/>
      <c r="WSD77" s="627"/>
      <c r="WSE77" s="627"/>
      <c r="WSF77" s="627"/>
      <c r="WSG77" s="627"/>
      <c r="WSH77" s="627"/>
      <c r="WSI77" s="627"/>
      <c r="WSJ77" s="627"/>
      <c r="WSK77" s="627"/>
      <c r="WSL77" s="627"/>
      <c r="WSM77" s="627"/>
      <c r="WSN77" s="627"/>
      <c r="WSO77" s="627"/>
      <c r="WSP77" s="627"/>
      <c r="WSQ77" s="627"/>
      <c r="WSR77" s="627"/>
      <c r="WSS77" s="627"/>
      <c r="WST77" s="627"/>
      <c r="WSU77" s="627"/>
      <c r="WSV77" s="627"/>
      <c r="WSW77" s="627"/>
      <c r="WSX77" s="627"/>
      <c r="WSY77" s="627"/>
      <c r="WSZ77" s="627"/>
      <c r="WTA77" s="627"/>
      <c r="WTB77" s="627"/>
      <c r="WTC77" s="627"/>
      <c r="WTD77" s="627"/>
      <c r="WTE77" s="627"/>
      <c r="WTF77" s="627"/>
      <c r="WTG77" s="627"/>
      <c r="WTH77" s="627"/>
      <c r="WTI77" s="627"/>
      <c r="WTJ77" s="627"/>
      <c r="WTK77" s="627"/>
      <c r="WTL77" s="627"/>
      <c r="WTM77" s="627"/>
      <c r="WTN77" s="627"/>
      <c r="WTO77" s="627"/>
      <c r="WTP77" s="627"/>
      <c r="WTQ77" s="627"/>
      <c r="WTR77" s="627"/>
      <c r="WTS77" s="627"/>
      <c r="WTT77" s="627"/>
      <c r="WTU77" s="627"/>
      <c r="WTV77" s="627"/>
      <c r="WTW77" s="627"/>
      <c r="WTX77" s="627"/>
      <c r="WTY77" s="627"/>
      <c r="WTZ77" s="627"/>
      <c r="WUA77" s="627"/>
      <c r="WUB77" s="627"/>
      <c r="WUC77" s="627"/>
      <c r="WUD77" s="627"/>
      <c r="WUE77" s="627"/>
      <c r="WUF77" s="627"/>
      <c r="WUG77" s="627"/>
      <c r="WUH77" s="627"/>
      <c r="WUI77" s="627"/>
      <c r="WUJ77" s="627"/>
      <c r="WUK77" s="627"/>
      <c r="WUL77" s="627"/>
      <c r="WUM77" s="627"/>
      <c r="WUN77" s="627"/>
      <c r="WUO77" s="627"/>
      <c r="WUP77" s="627"/>
      <c r="WUQ77" s="627"/>
      <c r="WUR77" s="627"/>
      <c r="WUS77" s="627"/>
      <c r="WUT77" s="627"/>
      <c r="WUU77" s="627"/>
      <c r="WUV77" s="627"/>
      <c r="WUW77" s="627"/>
      <c r="WUX77" s="627"/>
      <c r="WUY77" s="627"/>
      <c r="WUZ77" s="627"/>
      <c r="WVA77" s="627"/>
      <c r="WVB77" s="627"/>
      <c r="WVC77" s="627"/>
      <c r="WVD77" s="627"/>
      <c r="WVE77" s="627"/>
      <c r="WVF77" s="627"/>
      <c r="WVG77" s="627"/>
      <c r="WVH77" s="627"/>
      <c r="WVI77" s="627"/>
      <c r="WVJ77" s="627"/>
      <c r="WVK77" s="627"/>
      <c r="WVL77" s="627"/>
      <c r="WVM77" s="627"/>
      <c r="WVN77" s="627"/>
      <c r="WVO77" s="627"/>
      <c r="WVP77" s="627"/>
      <c r="WVQ77" s="627"/>
      <c r="WVR77" s="627"/>
      <c r="WVS77" s="627"/>
      <c r="WVT77" s="627"/>
      <c r="WVU77" s="627"/>
      <c r="WVV77" s="627"/>
      <c r="WVW77" s="627"/>
      <c r="WVX77" s="627"/>
      <c r="WVY77" s="627"/>
      <c r="WVZ77" s="627"/>
      <c r="WWA77" s="627"/>
      <c r="WWB77" s="627"/>
      <c r="WWC77" s="627"/>
      <c r="WWD77" s="627"/>
      <c r="WWE77" s="627"/>
      <c r="WWF77" s="627"/>
      <c r="WWG77" s="627"/>
      <c r="WWH77" s="627"/>
      <c r="WWI77" s="627"/>
      <c r="WWJ77" s="627"/>
      <c r="WWK77" s="627"/>
      <c r="WWL77" s="627"/>
      <c r="WWM77" s="627"/>
      <c r="WWN77" s="627"/>
      <c r="WWO77" s="627"/>
      <c r="WWP77" s="627"/>
      <c r="WWQ77" s="627"/>
      <c r="WWR77" s="627"/>
      <c r="WWS77" s="627"/>
      <c r="WWT77" s="627"/>
      <c r="WWU77" s="627"/>
      <c r="WWV77" s="627"/>
      <c r="WWW77" s="627"/>
      <c r="WWX77" s="627"/>
      <c r="WWY77" s="627"/>
      <c r="WWZ77" s="627"/>
      <c r="WXA77" s="627"/>
      <c r="WXB77" s="627"/>
      <c r="WXC77" s="627"/>
      <c r="WXD77" s="627"/>
      <c r="WXE77" s="627"/>
      <c r="WXF77" s="627"/>
      <c r="WXG77" s="627"/>
      <c r="WXH77" s="627"/>
      <c r="WXI77" s="627"/>
      <c r="WXJ77" s="627"/>
      <c r="WXK77" s="627"/>
      <c r="WXL77" s="627"/>
      <c r="WXM77" s="627"/>
      <c r="WXN77" s="627"/>
      <c r="WXO77" s="627"/>
      <c r="WXP77" s="627"/>
      <c r="WXQ77" s="627"/>
      <c r="WXR77" s="627"/>
      <c r="WXS77" s="627"/>
      <c r="WXT77" s="627"/>
      <c r="WXU77" s="627"/>
      <c r="WXV77" s="627"/>
      <c r="WXW77" s="627"/>
      <c r="WXX77" s="627"/>
      <c r="WXY77" s="627"/>
      <c r="WXZ77" s="627"/>
      <c r="WYA77" s="627"/>
      <c r="WYB77" s="627"/>
      <c r="WYC77" s="627"/>
      <c r="WYD77" s="627"/>
      <c r="WYE77" s="627"/>
      <c r="WYF77" s="627"/>
      <c r="WYG77" s="627"/>
      <c r="WYH77" s="627"/>
      <c r="WYI77" s="627"/>
      <c r="WYJ77" s="627"/>
      <c r="WYK77" s="627"/>
      <c r="WYL77" s="627"/>
      <c r="WYM77" s="627"/>
      <c r="WYN77" s="627"/>
      <c r="WYO77" s="627"/>
      <c r="WYP77" s="627"/>
      <c r="WYQ77" s="627"/>
      <c r="WYR77" s="627"/>
      <c r="WYS77" s="627"/>
      <c r="WYT77" s="627"/>
      <c r="WYU77" s="627"/>
      <c r="WYV77" s="627"/>
      <c r="WYW77" s="627"/>
      <c r="WYX77" s="627"/>
      <c r="WYY77" s="627"/>
      <c r="WYZ77" s="627"/>
      <c r="WZA77" s="627"/>
      <c r="WZB77" s="627"/>
      <c r="WZC77" s="627"/>
      <c r="WZD77" s="627"/>
      <c r="WZE77" s="627"/>
      <c r="WZF77" s="627"/>
      <c r="WZG77" s="627"/>
      <c r="WZH77" s="627"/>
      <c r="WZI77" s="627"/>
      <c r="WZJ77" s="627"/>
      <c r="WZK77" s="627"/>
      <c r="WZL77" s="627"/>
      <c r="WZM77" s="627"/>
      <c r="WZN77" s="627"/>
      <c r="WZO77" s="627"/>
      <c r="WZP77" s="627"/>
      <c r="WZQ77" s="627"/>
      <c r="WZR77" s="627"/>
      <c r="WZS77" s="627"/>
      <c r="WZT77" s="627"/>
      <c r="WZU77" s="627"/>
      <c r="WZV77" s="627"/>
      <c r="WZW77" s="627"/>
      <c r="WZX77" s="627"/>
      <c r="WZY77" s="627"/>
      <c r="WZZ77" s="627"/>
      <c r="XAA77" s="627"/>
      <c r="XAB77" s="627"/>
      <c r="XAC77" s="627"/>
      <c r="XAD77" s="627"/>
      <c r="XAE77" s="627"/>
      <c r="XAF77" s="627"/>
      <c r="XAG77" s="627"/>
      <c r="XAH77" s="627"/>
      <c r="XAI77" s="627"/>
      <c r="XAJ77" s="627"/>
      <c r="XAK77" s="627"/>
      <c r="XAL77" s="627"/>
      <c r="XAM77" s="627"/>
      <c r="XAN77" s="627"/>
      <c r="XAO77" s="627"/>
      <c r="XAP77" s="627"/>
      <c r="XAQ77" s="627"/>
      <c r="XAR77" s="627"/>
      <c r="XAS77" s="627"/>
      <c r="XAT77" s="627"/>
      <c r="XAU77" s="627"/>
      <c r="XAV77" s="627"/>
      <c r="XAW77" s="627"/>
      <c r="XAX77" s="627"/>
      <c r="XAY77" s="627"/>
      <c r="XAZ77" s="627"/>
      <c r="XBA77" s="627"/>
      <c r="XBB77" s="627"/>
      <c r="XBC77" s="627"/>
      <c r="XBD77" s="627"/>
      <c r="XBE77" s="627"/>
      <c r="XBF77" s="627"/>
      <c r="XBG77" s="627"/>
      <c r="XBH77" s="627"/>
      <c r="XBI77" s="627"/>
      <c r="XBJ77" s="627"/>
      <c r="XBK77" s="627"/>
      <c r="XBL77" s="627"/>
      <c r="XBM77" s="627"/>
      <c r="XBN77" s="627"/>
      <c r="XBO77" s="627"/>
      <c r="XBP77" s="627"/>
      <c r="XBQ77" s="627"/>
      <c r="XBR77" s="627"/>
      <c r="XBS77" s="627"/>
      <c r="XBT77" s="627"/>
      <c r="XBU77" s="627"/>
      <c r="XBV77" s="627"/>
      <c r="XBW77" s="627"/>
      <c r="XBX77" s="627"/>
      <c r="XBY77" s="627"/>
      <c r="XBZ77" s="627"/>
      <c r="XCA77" s="627"/>
      <c r="XCB77" s="627"/>
      <c r="XCC77" s="627"/>
      <c r="XCD77" s="627"/>
      <c r="XCE77" s="627"/>
      <c r="XCF77" s="627"/>
      <c r="XCG77" s="627"/>
      <c r="XCH77" s="627"/>
      <c r="XCI77" s="627"/>
      <c r="XCJ77" s="627"/>
      <c r="XCK77" s="627"/>
      <c r="XCL77" s="627"/>
      <c r="XCM77" s="627"/>
      <c r="XCN77" s="627"/>
      <c r="XCO77" s="627"/>
      <c r="XCP77" s="627"/>
      <c r="XCQ77" s="627"/>
      <c r="XCR77" s="627"/>
      <c r="XCS77" s="627"/>
      <c r="XCT77" s="627"/>
      <c r="XCU77" s="627"/>
      <c r="XCV77" s="627"/>
      <c r="XCW77" s="627"/>
      <c r="XCX77" s="627"/>
      <c r="XCY77" s="627"/>
      <c r="XCZ77" s="627"/>
      <c r="XDA77" s="627"/>
      <c r="XDB77" s="627"/>
      <c r="XDC77" s="627"/>
      <c r="XDD77" s="627"/>
      <c r="XDE77" s="627"/>
      <c r="XDF77" s="627"/>
      <c r="XDG77" s="627"/>
      <c r="XDH77" s="627"/>
      <c r="XDI77" s="627"/>
      <c r="XDJ77" s="627"/>
      <c r="XDK77" s="627"/>
      <c r="XDL77" s="627"/>
      <c r="XDM77" s="627"/>
      <c r="XDN77" s="627"/>
      <c r="XDO77" s="627"/>
      <c r="XDP77" s="627"/>
      <c r="XDQ77" s="627"/>
      <c r="XDR77" s="627"/>
      <c r="XDS77" s="627"/>
      <c r="XDT77" s="627"/>
      <c r="XDU77" s="627"/>
      <c r="XDV77" s="627"/>
      <c r="XDW77" s="627"/>
      <c r="XDX77" s="627"/>
      <c r="XDY77" s="627"/>
      <c r="XDZ77" s="627"/>
      <c r="XEA77" s="627"/>
      <c r="XEB77" s="627"/>
      <c r="XEC77" s="627"/>
      <c r="XED77" s="627"/>
      <c r="XEE77" s="627"/>
      <c r="XEF77" s="627"/>
      <c r="XEG77" s="627"/>
      <c r="XEH77" s="627"/>
      <c r="XEI77" s="627"/>
      <c r="XEJ77" s="627"/>
      <c r="XEK77" s="627"/>
      <c r="XEL77" s="627"/>
      <c r="XEM77" s="627"/>
      <c r="XEN77" s="627"/>
      <c r="XEO77" s="627"/>
      <c r="XEP77" s="627"/>
      <c r="XEQ77" s="627"/>
      <c r="XER77" s="627"/>
      <c r="XES77" s="627"/>
      <c r="XET77" s="627"/>
      <c r="XEU77" s="627"/>
      <c r="XEV77" s="627"/>
      <c r="XEW77" s="627"/>
      <c r="XEX77" s="627"/>
      <c r="XEY77" s="627"/>
      <c r="XEZ77" s="627"/>
      <c r="XFA77" s="627"/>
      <c r="XFB77" s="627"/>
      <c r="XFC77" s="627"/>
      <c r="XFD77" s="627"/>
    </row>
    <row r="78" spans="1:16384" s="67" customFormat="1" ht="12.75" customHeight="1">
      <c r="A78" s="418" t="s">
        <v>218</v>
      </c>
      <c r="B78" s="418"/>
      <c r="C78" s="418"/>
      <c r="D78" s="418"/>
      <c r="E78" s="418"/>
      <c r="F78" s="418"/>
      <c r="G78" s="418"/>
      <c r="H78" s="418"/>
      <c r="I78" s="418"/>
      <c r="J78" s="418"/>
      <c r="K78" s="418"/>
      <c r="L78" s="37"/>
      <c r="M78" s="2"/>
      <c r="N78" s="2"/>
      <c r="O78" s="2"/>
      <c r="P78" s="2"/>
      <c r="Q78" s="66"/>
      <c r="R78" s="66"/>
      <c r="S78" s="66"/>
      <c r="T78" s="66"/>
      <c r="U78" s="66"/>
      <c r="V78" s="66"/>
      <c r="W78" s="66"/>
    </row>
    <row r="79" spans="1:16384" s="67" customFormat="1" ht="12.75" customHeight="1">
      <c r="A79" s="419" t="s">
        <v>366</v>
      </c>
      <c r="B79" s="419"/>
      <c r="C79" s="419"/>
      <c r="D79" s="419"/>
      <c r="E79" s="419"/>
      <c r="F79" s="419"/>
      <c r="G79" s="419"/>
      <c r="H79" s="15">
        <f>H86</f>
        <v>175162</v>
      </c>
      <c r="I79" s="15">
        <f>I86</f>
        <v>175162</v>
      </c>
      <c r="J79" s="15">
        <f>J86</f>
        <v>2703.4969999999998</v>
      </c>
      <c r="K79" s="27">
        <f>J79/I79</f>
        <v>1.5434266564665851E-2</v>
      </c>
      <c r="L79" s="37"/>
      <c r="M79" s="2"/>
      <c r="N79" s="2"/>
      <c r="O79" s="2"/>
      <c r="P79" s="2"/>
      <c r="Q79" s="66"/>
      <c r="R79" s="66"/>
      <c r="S79" s="66"/>
      <c r="T79" s="66"/>
      <c r="U79" s="66"/>
      <c r="V79" s="66"/>
      <c r="W79" s="66"/>
    </row>
    <row r="80" spans="1:16384" ht="12.75" customHeight="1">
      <c r="A80" s="407" t="s">
        <v>69</v>
      </c>
      <c r="B80" s="407"/>
      <c r="C80" s="407"/>
      <c r="D80" s="407"/>
      <c r="E80" s="407"/>
      <c r="F80" s="407"/>
      <c r="G80" s="407"/>
      <c r="H80" s="407"/>
      <c r="I80" s="407"/>
      <c r="J80" s="407"/>
      <c r="K80" s="407"/>
      <c r="L80" s="40"/>
      <c r="M80" s="2"/>
      <c r="N80" s="2"/>
      <c r="O80" s="2"/>
      <c r="P80" s="2"/>
      <c r="Q80" s="10"/>
      <c r="R80" s="10"/>
      <c r="S80" s="10"/>
      <c r="T80" s="3"/>
      <c r="U80" s="3"/>
      <c r="V80" s="3"/>
      <c r="W80" s="3"/>
    </row>
    <row r="81" spans="1:23" ht="12.75" customHeight="1">
      <c r="A81" s="420"/>
      <c r="B81" s="417" t="s">
        <v>77</v>
      </c>
      <c r="C81" s="417"/>
      <c r="D81" s="417"/>
      <c r="E81" s="417"/>
      <c r="F81" s="417"/>
      <c r="G81" s="417"/>
      <c r="H81" s="417"/>
      <c r="I81" s="417"/>
      <c r="J81" s="417"/>
      <c r="K81" s="417"/>
      <c r="L81" s="40"/>
      <c r="M81" s="2"/>
      <c r="N81" s="2"/>
      <c r="O81" s="2"/>
      <c r="P81" s="2"/>
      <c r="Q81" s="10"/>
      <c r="R81" s="10"/>
      <c r="S81" s="10"/>
      <c r="T81" s="3"/>
      <c r="U81" s="3"/>
      <c r="V81" s="3"/>
      <c r="W81" s="3"/>
    </row>
    <row r="82" spans="1:23" ht="12.75" customHeight="1">
      <c r="A82" s="420"/>
      <c r="B82" s="417"/>
      <c r="C82" s="408" t="s">
        <v>219</v>
      </c>
      <c r="D82" s="408"/>
      <c r="E82" s="408"/>
      <c r="F82" s="408"/>
      <c r="G82" s="408"/>
      <c r="H82" s="408"/>
      <c r="I82" s="408"/>
      <c r="J82" s="408"/>
      <c r="K82" s="408"/>
      <c r="L82" s="40"/>
      <c r="M82" s="2" t="s">
        <v>27</v>
      </c>
      <c r="N82" s="2"/>
      <c r="O82" s="2"/>
      <c r="P82" s="2"/>
      <c r="Q82" s="10"/>
      <c r="R82" s="10"/>
      <c r="S82" s="10"/>
      <c r="T82" s="3"/>
      <c r="U82" s="3"/>
      <c r="V82" s="3"/>
      <c r="W82" s="3"/>
    </row>
    <row r="83" spans="1:23" ht="12.75" customHeight="1">
      <c r="A83" s="420"/>
      <c r="B83" s="417"/>
      <c r="C83" s="408" t="s">
        <v>434</v>
      </c>
      <c r="D83" s="408"/>
      <c r="E83" s="408"/>
      <c r="F83" s="408"/>
      <c r="G83" s="408"/>
      <c r="H83" s="408"/>
      <c r="I83" s="408"/>
      <c r="J83" s="408"/>
      <c r="K83" s="408"/>
      <c r="L83" s="40"/>
      <c r="M83" s="2"/>
      <c r="N83" s="2"/>
      <c r="O83" s="2"/>
      <c r="P83" s="2"/>
      <c r="Q83" s="10"/>
      <c r="R83" s="10"/>
      <c r="S83" s="10"/>
      <c r="T83" s="3"/>
      <c r="U83" s="3"/>
      <c r="V83" s="3"/>
      <c r="W83" s="3"/>
    </row>
    <row r="84" spans="1:23" ht="24" customHeight="1">
      <c r="A84" s="491" t="s">
        <v>149</v>
      </c>
      <c r="B84" s="501"/>
      <c r="C84" s="424" t="s">
        <v>259</v>
      </c>
      <c r="D84" s="424" t="s">
        <v>325</v>
      </c>
      <c r="E84" s="424" t="s">
        <v>386</v>
      </c>
      <c r="F84" s="466">
        <v>0</v>
      </c>
      <c r="G84" s="648">
        <v>0</v>
      </c>
      <c r="H84" s="331">
        <v>350996</v>
      </c>
      <c r="I84" s="341">
        <v>350996</v>
      </c>
      <c r="J84" s="341">
        <v>15953</v>
      </c>
      <c r="K84" s="161">
        <f>J84/I84</f>
        <v>4.5450660406386401E-2</v>
      </c>
      <c r="L84" s="398"/>
      <c r="M84" s="32"/>
      <c r="N84" s="2"/>
      <c r="O84" s="2"/>
      <c r="P84" s="2"/>
      <c r="Q84" s="10"/>
      <c r="R84" s="10"/>
      <c r="S84" s="10"/>
      <c r="T84" s="3"/>
      <c r="U84" s="3"/>
      <c r="V84" s="3"/>
      <c r="W84" s="3"/>
    </row>
    <row r="85" spans="1:23" ht="15.6" customHeight="1">
      <c r="A85" s="414"/>
      <c r="B85" s="482"/>
      <c r="C85" s="414"/>
      <c r="D85" s="414"/>
      <c r="E85" s="414"/>
      <c r="F85" s="647"/>
      <c r="G85" s="649"/>
      <c r="H85" s="438" t="s">
        <v>65</v>
      </c>
      <c r="I85" s="438"/>
      <c r="J85" s="438"/>
      <c r="K85" s="438"/>
      <c r="L85" s="40"/>
      <c r="M85" s="2"/>
      <c r="N85" s="2"/>
      <c r="O85" s="2"/>
      <c r="P85" s="2"/>
      <c r="Q85" s="10"/>
      <c r="R85" s="10"/>
      <c r="S85" s="10"/>
      <c r="T85" s="3"/>
      <c r="U85" s="3"/>
      <c r="V85" s="3"/>
      <c r="W85" s="3"/>
    </row>
    <row r="86" spans="1:23" ht="27" customHeight="1">
      <c r="A86" s="415"/>
      <c r="B86" s="483"/>
      <c r="C86" s="415"/>
      <c r="D86" s="415"/>
      <c r="E86" s="415"/>
      <c r="F86" s="647"/>
      <c r="G86" s="650"/>
      <c r="H86" s="281">
        <v>175162</v>
      </c>
      <c r="I86" s="404">
        <v>175162</v>
      </c>
      <c r="J86" s="153">
        <v>2703.4969999999998</v>
      </c>
      <c r="K86" s="161">
        <f>J86/I86</f>
        <v>1.5434266564665851E-2</v>
      </c>
      <c r="L86" s="40"/>
      <c r="M86" s="2"/>
      <c r="N86" s="2"/>
      <c r="O86" s="2"/>
      <c r="P86" s="2"/>
      <c r="Q86" s="10"/>
      <c r="R86" s="10"/>
      <c r="S86" s="10"/>
      <c r="T86" s="3"/>
      <c r="U86" s="3"/>
      <c r="V86" s="3"/>
      <c r="W86" s="3"/>
    </row>
    <row r="87" spans="1:23" ht="12.75" customHeight="1">
      <c r="A87" s="418" t="s">
        <v>220</v>
      </c>
      <c r="B87" s="418"/>
      <c r="C87" s="418"/>
      <c r="D87" s="418"/>
      <c r="E87" s="418"/>
      <c r="F87" s="418"/>
      <c r="G87" s="418"/>
      <c r="H87" s="418"/>
      <c r="I87" s="418"/>
      <c r="J87" s="418"/>
      <c r="K87" s="418"/>
      <c r="L87" s="40"/>
      <c r="M87" s="2"/>
      <c r="N87" s="2"/>
      <c r="O87" s="2"/>
      <c r="P87" s="2"/>
      <c r="Q87" s="10"/>
      <c r="R87" s="10"/>
      <c r="S87" s="10"/>
      <c r="T87" s="3"/>
      <c r="U87" s="3"/>
      <c r="V87" s="3"/>
      <c r="W87" s="3"/>
    </row>
    <row r="88" spans="1:23" ht="12.75" customHeight="1">
      <c r="A88" s="419" t="s">
        <v>366</v>
      </c>
      <c r="B88" s="419"/>
      <c r="C88" s="419"/>
      <c r="D88" s="419"/>
      <c r="E88" s="419"/>
      <c r="F88" s="419"/>
      <c r="G88" s="419"/>
      <c r="H88" s="15">
        <f>H93</f>
        <v>230650</v>
      </c>
      <c r="I88" s="15">
        <f>I93</f>
        <v>230650</v>
      </c>
      <c r="J88" s="15">
        <f>J93</f>
        <v>230650</v>
      </c>
      <c r="K88" s="56">
        <f>J88/I88</f>
        <v>1</v>
      </c>
      <c r="L88" s="40"/>
      <c r="M88" s="2"/>
      <c r="N88" s="2"/>
      <c r="O88" s="2"/>
      <c r="P88" s="2"/>
      <c r="Q88" s="10"/>
      <c r="R88" s="10"/>
      <c r="S88" s="10"/>
      <c r="T88" s="3"/>
      <c r="U88" s="3"/>
      <c r="V88" s="3"/>
      <c r="W88" s="3"/>
    </row>
    <row r="89" spans="1:23" ht="12.75" customHeight="1">
      <c r="A89" s="407" t="s">
        <v>69</v>
      </c>
      <c r="B89" s="407"/>
      <c r="C89" s="407"/>
      <c r="D89" s="407"/>
      <c r="E89" s="407"/>
      <c r="F89" s="407"/>
      <c r="G89" s="407"/>
      <c r="H89" s="407"/>
      <c r="I89" s="407"/>
      <c r="J89" s="407"/>
      <c r="K89" s="407"/>
      <c r="L89" s="40"/>
      <c r="M89" s="2"/>
      <c r="N89" s="2"/>
      <c r="O89" s="2"/>
      <c r="P89" s="2"/>
      <c r="Q89" s="10"/>
      <c r="R89" s="10"/>
      <c r="S89" s="10"/>
      <c r="T89" s="3"/>
      <c r="U89" s="3"/>
      <c r="V89" s="3"/>
      <c r="W89" s="3"/>
    </row>
    <row r="90" spans="1:23" ht="12.75" customHeight="1">
      <c r="A90" s="420"/>
      <c r="B90" s="417" t="s">
        <v>77</v>
      </c>
      <c r="C90" s="417"/>
      <c r="D90" s="417"/>
      <c r="E90" s="417"/>
      <c r="F90" s="417"/>
      <c r="G90" s="417"/>
      <c r="H90" s="417"/>
      <c r="I90" s="417"/>
      <c r="J90" s="417"/>
      <c r="K90" s="417"/>
      <c r="L90" s="40"/>
      <c r="M90" s="2"/>
      <c r="N90" s="2"/>
      <c r="O90" s="2"/>
      <c r="P90" s="2"/>
      <c r="Q90" s="10"/>
      <c r="R90" s="10"/>
      <c r="S90" s="10"/>
      <c r="T90" s="3"/>
      <c r="U90" s="3"/>
      <c r="V90" s="3"/>
      <c r="W90" s="3"/>
    </row>
    <row r="91" spans="1:23" ht="12.75" customHeight="1">
      <c r="A91" s="420"/>
      <c r="B91" s="417"/>
      <c r="C91" s="408" t="s">
        <v>219</v>
      </c>
      <c r="D91" s="408"/>
      <c r="E91" s="408"/>
      <c r="F91" s="408"/>
      <c r="G91" s="408"/>
      <c r="H91" s="408"/>
      <c r="I91" s="408"/>
      <c r="J91" s="408"/>
      <c r="K91" s="408"/>
      <c r="L91" s="40"/>
      <c r="M91" s="2"/>
      <c r="N91" s="2"/>
      <c r="O91" s="2"/>
      <c r="P91" s="2"/>
      <c r="Q91" s="10"/>
      <c r="R91" s="10"/>
      <c r="S91" s="10"/>
      <c r="T91" s="3"/>
      <c r="U91" s="3"/>
      <c r="V91" s="3"/>
      <c r="W91" s="3"/>
    </row>
    <row r="92" spans="1:23" ht="12.75" customHeight="1">
      <c r="A92" s="420"/>
      <c r="B92" s="417"/>
      <c r="C92" s="408" t="s">
        <v>434</v>
      </c>
      <c r="D92" s="408"/>
      <c r="E92" s="408"/>
      <c r="F92" s="408"/>
      <c r="G92" s="408"/>
      <c r="H92" s="408"/>
      <c r="I92" s="408"/>
      <c r="J92" s="408"/>
      <c r="K92" s="408"/>
      <c r="L92" s="40"/>
      <c r="M92" s="2"/>
      <c r="N92" s="2"/>
      <c r="O92" s="2"/>
      <c r="P92" s="2"/>
      <c r="Q92" s="10"/>
      <c r="R92" s="10"/>
      <c r="S92" s="10"/>
      <c r="T92" s="3"/>
      <c r="U92" s="3"/>
      <c r="V92" s="3"/>
      <c r="W92" s="3"/>
    </row>
    <row r="93" spans="1:23" s="3" customFormat="1" ht="31.5" customHeight="1">
      <c r="A93" s="491" t="s">
        <v>148</v>
      </c>
      <c r="B93" s="409"/>
      <c r="C93" s="422" t="s">
        <v>221</v>
      </c>
      <c r="D93" s="501" t="s">
        <v>387</v>
      </c>
      <c r="E93" s="141" t="s">
        <v>222</v>
      </c>
      <c r="F93" s="252">
        <v>0</v>
      </c>
      <c r="G93" s="286">
        <v>0</v>
      </c>
      <c r="H93" s="487">
        <v>230650</v>
      </c>
      <c r="I93" s="487">
        <v>230650</v>
      </c>
      <c r="J93" s="487">
        <v>230650</v>
      </c>
      <c r="K93" s="642">
        <f>J93/I93</f>
        <v>1</v>
      </c>
      <c r="L93" s="41"/>
      <c r="M93" s="33"/>
      <c r="N93" s="33"/>
      <c r="O93" s="33"/>
      <c r="P93" s="33"/>
      <c r="Q93" s="10"/>
      <c r="R93" s="10"/>
      <c r="S93" s="10"/>
    </row>
    <row r="94" spans="1:23" s="66" customFormat="1" ht="24" customHeight="1">
      <c r="A94" s="641"/>
      <c r="B94" s="410"/>
      <c r="C94" s="606"/>
      <c r="D94" s="502"/>
      <c r="E94" s="142" t="s">
        <v>223</v>
      </c>
      <c r="F94" s="252">
        <v>0</v>
      </c>
      <c r="G94" s="286">
        <v>0</v>
      </c>
      <c r="H94" s="645"/>
      <c r="I94" s="645"/>
      <c r="J94" s="645"/>
      <c r="K94" s="643"/>
      <c r="L94" s="40"/>
      <c r="M94" s="2"/>
      <c r="N94" s="2"/>
      <c r="O94" s="2"/>
      <c r="P94" s="2"/>
    </row>
    <row r="95" spans="1:23" s="3" customFormat="1" ht="40.5" customHeight="1">
      <c r="A95" s="492"/>
      <c r="B95" s="509"/>
      <c r="C95" s="423"/>
      <c r="D95" s="503"/>
      <c r="E95" s="142" t="s">
        <v>224</v>
      </c>
      <c r="F95" s="252">
        <v>0</v>
      </c>
      <c r="G95" s="286">
        <v>0</v>
      </c>
      <c r="H95" s="646"/>
      <c r="I95" s="646"/>
      <c r="J95" s="646"/>
      <c r="K95" s="644"/>
      <c r="L95" s="42"/>
      <c r="M95" s="122"/>
      <c r="N95" s="122"/>
      <c r="O95" s="122"/>
      <c r="P95" s="122"/>
      <c r="Q95" s="10"/>
      <c r="R95" s="10"/>
      <c r="S95" s="10"/>
    </row>
    <row r="96" spans="1:23" s="3" customFormat="1" ht="12.75" customHeight="1">
      <c r="A96" s="418" t="s">
        <v>225</v>
      </c>
      <c r="B96" s="418"/>
      <c r="C96" s="418"/>
      <c r="D96" s="418"/>
      <c r="E96" s="418"/>
      <c r="F96" s="418"/>
      <c r="G96" s="418"/>
      <c r="H96" s="418"/>
      <c r="I96" s="418"/>
      <c r="J96" s="418"/>
      <c r="K96" s="418"/>
      <c r="L96" s="42"/>
      <c r="M96" s="122"/>
      <c r="N96" s="122"/>
      <c r="O96" s="122"/>
      <c r="P96" s="122"/>
      <c r="Q96" s="10"/>
      <c r="R96" s="10"/>
      <c r="S96" s="10"/>
    </row>
    <row r="97" spans="1:23" s="3" customFormat="1" ht="12.75" customHeight="1">
      <c r="A97" s="419" t="s">
        <v>366</v>
      </c>
      <c r="B97" s="419"/>
      <c r="C97" s="419"/>
      <c r="D97" s="419"/>
      <c r="E97" s="419"/>
      <c r="F97" s="419"/>
      <c r="G97" s="419"/>
      <c r="H97" s="15">
        <f>H111+H109</f>
        <v>152466</v>
      </c>
      <c r="I97" s="15">
        <f>I109+I111</f>
        <v>92346</v>
      </c>
      <c r="J97" s="15">
        <f>J109+J111</f>
        <v>82762</v>
      </c>
      <c r="K97" s="27">
        <f>J97/I97</f>
        <v>0.89621640352587006</v>
      </c>
      <c r="L97" s="551"/>
      <c r="M97" s="551"/>
      <c r="N97" s="551"/>
      <c r="O97" s="551"/>
      <c r="P97" s="551"/>
      <c r="Q97" s="10"/>
      <c r="R97" s="10"/>
      <c r="S97" s="10"/>
    </row>
    <row r="98" spans="1:23" s="3" customFormat="1" ht="12.75" customHeight="1">
      <c r="A98" s="553" t="s">
        <v>15</v>
      </c>
      <c r="B98" s="553"/>
      <c r="C98" s="553"/>
      <c r="D98" s="553"/>
      <c r="E98" s="553"/>
      <c r="F98" s="553"/>
      <c r="G98" s="553"/>
      <c r="H98" s="553"/>
      <c r="I98" s="553"/>
      <c r="J98" s="553"/>
      <c r="K98" s="553"/>
      <c r="L98" s="551"/>
      <c r="M98" s="551"/>
      <c r="N98" s="551"/>
      <c r="O98" s="551"/>
      <c r="P98" s="551"/>
      <c r="Q98" s="10"/>
      <c r="R98" s="10"/>
      <c r="S98" s="10"/>
    </row>
    <row r="99" spans="1:23" ht="12.75" customHeight="1">
      <c r="A99" s="656"/>
      <c r="B99" s="553" t="s">
        <v>401</v>
      </c>
      <c r="C99" s="553"/>
      <c r="D99" s="553"/>
      <c r="E99" s="553"/>
      <c r="F99" s="553"/>
      <c r="G99" s="553"/>
      <c r="H99" s="553"/>
      <c r="I99" s="553"/>
      <c r="J99" s="553"/>
      <c r="K99" s="553"/>
      <c r="L99" s="40"/>
      <c r="M99" s="32"/>
      <c r="N99" s="2"/>
      <c r="O99" s="2"/>
      <c r="P99" s="2"/>
      <c r="Q99" s="10"/>
      <c r="R99" s="10"/>
      <c r="S99" s="10"/>
      <c r="T99" s="3"/>
      <c r="U99" s="3"/>
      <c r="V99" s="3"/>
      <c r="W99" s="3"/>
    </row>
    <row r="100" spans="1:23" s="3" customFormat="1" ht="12.75" customHeight="1">
      <c r="A100" s="657"/>
      <c r="B100" s="651"/>
      <c r="C100" s="653" t="s">
        <v>63</v>
      </c>
      <c r="D100" s="654"/>
      <c r="E100" s="654"/>
      <c r="F100" s="654"/>
      <c r="G100" s="654"/>
      <c r="H100" s="654"/>
      <c r="I100" s="654"/>
      <c r="J100" s="654"/>
      <c r="K100" s="655"/>
      <c r="L100" s="40"/>
      <c r="M100" s="2"/>
      <c r="N100" s="2"/>
      <c r="O100" s="2"/>
      <c r="P100" s="2"/>
      <c r="Q100" s="10"/>
      <c r="R100" s="10"/>
      <c r="S100" s="10"/>
    </row>
    <row r="101" spans="1:23" s="67" customFormat="1" ht="12.75" customHeight="1">
      <c r="A101" s="658"/>
      <c r="B101" s="652"/>
      <c r="C101" s="653" t="s">
        <v>57</v>
      </c>
      <c r="D101" s="654"/>
      <c r="E101" s="654"/>
      <c r="F101" s="654"/>
      <c r="G101" s="654"/>
      <c r="H101" s="654"/>
      <c r="I101" s="654"/>
      <c r="J101" s="654"/>
      <c r="K101" s="655"/>
      <c r="L101" s="37"/>
      <c r="M101" s="2"/>
      <c r="N101" s="2"/>
      <c r="O101" s="2"/>
      <c r="P101" s="2"/>
      <c r="Q101" s="66"/>
      <c r="R101" s="66"/>
      <c r="S101" s="66"/>
      <c r="T101" s="66"/>
      <c r="U101" s="66"/>
      <c r="V101" s="66"/>
      <c r="W101" s="66"/>
    </row>
    <row r="102" spans="1:23" ht="12.75" customHeight="1">
      <c r="A102" s="553" t="s">
        <v>69</v>
      </c>
      <c r="B102" s="553"/>
      <c r="C102" s="553"/>
      <c r="D102" s="553"/>
      <c r="E102" s="553"/>
      <c r="F102" s="553"/>
      <c r="G102" s="553"/>
      <c r="H102" s="553"/>
      <c r="I102" s="553"/>
      <c r="J102" s="553"/>
      <c r="K102" s="553"/>
      <c r="L102" s="40"/>
      <c r="M102" s="2"/>
      <c r="N102" s="2"/>
      <c r="O102" s="2"/>
      <c r="P102" s="2"/>
      <c r="Q102" s="10"/>
      <c r="R102" s="10"/>
      <c r="S102" s="10"/>
      <c r="T102" s="3"/>
      <c r="U102" s="3"/>
      <c r="V102" s="3"/>
      <c r="W102" s="3"/>
    </row>
    <row r="103" spans="1:23" ht="12.75" customHeight="1">
      <c r="A103" s="659"/>
      <c r="B103" s="553" t="s">
        <v>226</v>
      </c>
      <c r="C103" s="553"/>
      <c r="D103" s="553"/>
      <c r="E103" s="553"/>
      <c r="F103" s="553"/>
      <c r="G103" s="553"/>
      <c r="H103" s="553"/>
      <c r="I103" s="553"/>
      <c r="J103" s="553"/>
      <c r="K103" s="553"/>
      <c r="L103" s="40"/>
      <c r="M103" s="2"/>
      <c r="N103" s="2"/>
      <c r="O103" s="2"/>
      <c r="P103" s="2"/>
      <c r="Q103" s="10"/>
      <c r="R103" s="10"/>
      <c r="S103" s="10"/>
      <c r="T103" s="3"/>
      <c r="U103" s="3"/>
      <c r="V103" s="3"/>
      <c r="W103" s="3"/>
    </row>
    <row r="104" spans="1:23" ht="12.75" customHeight="1">
      <c r="A104" s="660"/>
      <c r="B104" s="553"/>
      <c r="C104" s="490" t="s">
        <v>54</v>
      </c>
      <c r="D104" s="490"/>
      <c r="E104" s="490"/>
      <c r="F104" s="490"/>
      <c r="G104" s="490"/>
      <c r="H104" s="490"/>
      <c r="I104" s="490"/>
      <c r="J104" s="490"/>
      <c r="K104" s="490"/>
      <c r="L104" s="40"/>
      <c r="M104" s="2"/>
      <c r="N104" s="2"/>
      <c r="O104" s="2"/>
      <c r="P104" s="2"/>
      <c r="Q104" s="10"/>
      <c r="R104" s="10"/>
      <c r="S104" s="10"/>
      <c r="T104" s="3"/>
      <c r="U104" s="3"/>
      <c r="V104" s="3"/>
      <c r="W104" s="3"/>
    </row>
    <row r="105" spans="1:23" ht="12.75" customHeight="1">
      <c r="A105" s="660"/>
      <c r="B105" s="553"/>
      <c r="C105" s="490" t="s">
        <v>179</v>
      </c>
      <c r="D105" s="490"/>
      <c r="E105" s="490"/>
      <c r="F105" s="490"/>
      <c r="G105" s="490"/>
      <c r="H105" s="490"/>
      <c r="I105" s="490"/>
      <c r="J105" s="490"/>
      <c r="K105" s="490"/>
      <c r="L105" s="40"/>
      <c r="M105" s="2"/>
      <c r="N105" s="2"/>
      <c r="O105" s="2"/>
      <c r="P105" s="2"/>
      <c r="Q105" s="10"/>
      <c r="R105" s="10"/>
      <c r="S105" s="10"/>
      <c r="T105" s="3"/>
      <c r="U105" s="3"/>
      <c r="V105" s="3"/>
      <c r="W105" s="3"/>
    </row>
    <row r="106" spans="1:23" ht="12.75" customHeight="1">
      <c r="A106" s="660"/>
      <c r="B106" s="662" t="s">
        <v>72</v>
      </c>
      <c r="C106" s="663"/>
      <c r="D106" s="663"/>
      <c r="E106" s="663"/>
      <c r="F106" s="663"/>
      <c r="G106" s="663"/>
      <c r="H106" s="663"/>
      <c r="I106" s="663"/>
      <c r="J106" s="663"/>
      <c r="K106" s="664"/>
      <c r="L106" s="40"/>
      <c r="M106" s="2"/>
      <c r="N106" s="2"/>
      <c r="O106" s="2"/>
      <c r="P106" s="2"/>
      <c r="Q106" s="10"/>
      <c r="R106" s="10"/>
      <c r="S106" s="10"/>
      <c r="T106" s="3"/>
      <c r="U106" s="3"/>
      <c r="V106" s="3"/>
      <c r="W106" s="3"/>
    </row>
    <row r="107" spans="1:23" ht="12.75" customHeight="1">
      <c r="A107" s="660"/>
      <c r="B107" s="659"/>
      <c r="C107" s="665" t="s">
        <v>52</v>
      </c>
      <c r="D107" s="666"/>
      <c r="E107" s="666"/>
      <c r="F107" s="666"/>
      <c r="G107" s="666"/>
      <c r="H107" s="666"/>
      <c r="I107" s="666"/>
      <c r="J107" s="666"/>
      <c r="K107" s="667"/>
      <c r="L107" s="40"/>
      <c r="M107" s="2"/>
      <c r="N107" s="2"/>
      <c r="O107" s="2"/>
      <c r="P107" s="2"/>
      <c r="Q107" s="10"/>
      <c r="R107" s="10"/>
      <c r="S107" s="10"/>
      <c r="T107" s="3"/>
      <c r="U107" s="3"/>
      <c r="V107" s="3"/>
      <c r="W107" s="3"/>
    </row>
    <row r="108" spans="1:23" s="67" customFormat="1" ht="12.75" customHeight="1">
      <c r="A108" s="661"/>
      <c r="B108" s="661"/>
      <c r="C108" s="665" t="s">
        <v>53</v>
      </c>
      <c r="D108" s="666"/>
      <c r="E108" s="666"/>
      <c r="F108" s="666"/>
      <c r="G108" s="666"/>
      <c r="H108" s="666"/>
      <c r="I108" s="666"/>
      <c r="J108" s="666"/>
      <c r="K108" s="667"/>
      <c r="L108" s="40"/>
      <c r="M108" s="2"/>
      <c r="N108" s="2"/>
      <c r="O108" s="2"/>
      <c r="P108" s="2"/>
      <c r="Q108" s="66"/>
      <c r="R108" s="66"/>
      <c r="S108" s="66"/>
      <c r="T108" s="66"/>
      <c r="U108" s="66"/>
      <c r="V108" s="66"/>
      <c r="W108" s="66"/>
    </row>
    <row r="109" spans="1:23" ht="52.5" customHeight="1">
      <c r="A109" s="491" t="s">
        <v>279</v>
      </c>
      <c r="B109" s="409"/>
      <c r="C109" s="422" t="s">
        <v>330</v>
      </c>
      <c r="D109" s="501" t="s">
        <v>388</v>
      </c>
      <c r="E109" s="493" t="s">
        <v>303</v>
      </c>
      <c r="F109" s="608">
        <v>0</v>
      </c>
      <c r="G109" s="608">
        <v>0</v>
      </c>
      <c r="H109" s="610">
        <v>15007</v>
      </c>
      <c r="I109" s="611">
        <v>4899</v>
      </c>
      <c r="J109" s="611">
        <v>4899</v>
      </c>
      <c r="K109" s="613">
        <f>J109/I109</f>
        <v>1</v>
      </c>
      <c r="L109" s="40"/>
      <c r="M109" s="2"/>
      <c r="N109" s="2"/>
      <c r="O109" s="2"/>
      <c r="P109" s="2"/>
      <c r="Q109" s="10"/>
      <c r="R109" s="10"/>
      <c r="S109" s="10"/>
      <c r="T109" s="3"/>
      <c r="U109" s="3"/>
      <c r="V109" s="3"/>
      <c r="W109" s="3"/>
    </row>
    <row r="110" spans="1:23" ht="59.25" customHeight="1">
      <c r="A110" s="492"/>
      <c r="B110" s="410"/>
      <c r="C110" s="606"/>
      <c r="D110" s="502"/>
      <c r="E110" s="494"/>
      <c r="F110" s="609"/>
      <c r="G110" s="609"/>
      <c r="H110" s="487"/>
      <c r="I110" s="612"/>
      <c r="J110" s="612"/>
      <c r="K110" s="613"/>
      <c r="L110" s="40"/>
      <c r="M110" s="2"/>
      <c r="N110" s="2"/>
      <c r="O110" s="2"/>
      <c r="P110" s="2"/>
      <c r="Q110" s="10"/>
      <c r="R110" s="10"/>
      <c r="S110" s="10"/>
      <c r="T110" s="3"/>
      <c r="U110" s="3"/>
      <c r="V110" s="3"/>
      <c r="W110" s="3"/>
    </row>
    <row r="111" spans="1:23" ht="40.5" customHeight="1">
      <c r="A111" s="491" t="s">
        <v>280</v>
      </c>
      <c r="B111" s="410"/>
      <c r="C111" s="606"/>
      <c r="D111" s="502"/>
      <c r="E111" s="377" t="s">
        <v>370</v>
      </c>
      <c r="F111" s="276">
        <v>0</v>
      </c>
      <c r="G111" s="287">
        <v>0</v>
      </c>
      <c r="H111" s="610">
        <v>137459</v>
      </c>
      <c r="I111" s="611">
        <f>7636+79811</f>
        <v>87447</v>
      </c>
      <c r="J111" s="612">
        <f>7636+70227</f>
        <v>77863</v>
      </c>
      <c r="K111" s="473">
        <f>J111/I111</f>
        <v>0.89040218646723157</v>
      </c>
      <c r="L111" s="40"/>
      <c r="M111" s="2"/>
      <c r="N111" s="2"/>
      <c r="O111" s="2"/>
      <c r="P111" s="2"/>
      <c r="Q111" s="10"/>
      <c r="R111" s="10"/>
      <c r="S111" s="10"/>
      <c r="T111" s="3"/>
      <c r="U111" s="3"/>
      <c r="V111" s="3"/>
      <c r="W111" s="3"/>
    </row>
    <row r="112" spans="1:23" ht="33.75" customHeight="1">
      <c r="A112" s="492"/>
      <c r="B112" s="509"/>
      <c r="C112" s="423"/>
      <c r="D112" s="503"/>
      <c r="E112" s="377" t="s">
        <v>371</v>
      </c>
      <c r="F112" s="201">
        <v>0</v>
      </c>
      <c r="G112" s="201">
        <v>0</v>
      </c>
      <c r="H112" s="610"/>
      <c r="I112" s="639"/>
      <c r="J112" s="640"/>
      <c r="K112" s="473"/>
      <c r="L112" s="40"/>
      <c r="M112" s="2"/>
      <c r="N112" s="2"/>
      <c r="O112" s="2"/>
      <c r="P112" s="2"/>
      <c r="Q112" s="10"/>
      <c r="R112" s="10"/>
      <c r="S112" s="10"/>
      <c r="T112" s="3"/>
      <c r="U112" s="3"/>
      <c r="V112" s="3"/>
      <c r="W112" s="3"/>
    </row>
    <row r="113" spans="1:16384" ht="12.75" customHeight="1">
      <c r="A113" s="474" t="s">
        <v>170</v>
      </c>
      <c r="B113" s="475"/>
      <c r="C113" s="475"/>
      <c r="D113" s="475"/>
      <c r="E113" s="475"/>
      <c r="F113" s="475"/>
      <c r="G113" s="475"/>
      <c r="H113" s="475"/>
      <c r="I113" s="475"/>
      <c r="J113" s="475"/>
      <c r="K113" s="476"/>
      <c r="L113" s="40"/>
      <c r="M113" s="2"/>
      <c r="N113" s="2"/>
      <c r="O113" s="2"/>
      <c r="P113" s="2"/>
      <c r="Q113" s="10"/>
      <c r="R113" s="10"/>
      <c r="S113" s="10"/>
      <c r="T113" s="3"/>
      <c r="U113" s="3"/>
      <c r="V113" s="3"/>
      <c r="W113" s="3"/>
    </row>
    <row r="114" spans="1:16384" s="3" customFormat="1" ht="12.75" customHeight="1">
      <c r="A114" s="416" t="s">
        <v>366</v>
      </c>
      <c r="B114" s="416"/>
      <c r="C114" s="416"/>
      <c r="D114" s="416"/>
      <c r="E114" s="416"/>
      <c r="F114" s="416"/>
      <c r="G114" s="416"/>
      <c r="H114" s="15">
        <f>SUM(H119:H119)</f>
        <v>88000</v>
      </c>
      <c r="I114" s="15">
        <f>SUM(I119:I119)</f>
        <v>88000</v>
      </c>
      <c r="J114" s="15">
        <f>SUM(J119:J119)</f>
        <v>74906</v>
      </c>
      <c r="K114" s="27">
        <f>J114/I114</f>
        <v>0.85120454545454549</v>
      </c>
      <c r="L114" s="430"/>
      <c r="M114" s="430"/>
      <c r="N114" s="430"/>
      <c r="O114" s="430"/>
      <c r="P114" s="430"/>
      <c r="Q114" s="430"/>
      <c r="R114" s="430"/>
      <c r="S114" s="430"/>
      <c r="T114" s="430"/>
      <c r="U114" s="430"/>
      <c r="V114" s="430"/>
      <c r="W114" s="430"/>
      <c r="X114" s="430"/>
      <c r="Y114" s="430"/>
      <c r="Z114" s="430"/>
      <c r="AA114" s="430"/>
      <c r="AB114" s="430"/>
      <c r="AC114" s="430"/>
      <c r="AD114" s="430"/>
      <c r="AE114" s="430"/>
      <c r="AF114" s="430"/>
      <c r="AG114" s="430"/>
      <c r="AH114" s="430"/>
      <c r="AI114" s="430"/>
      <c r="AJ114" s="430"/>
      <c r="AK114" s="430"/>
      <c r="AL114" s="430"/>
      <c r="AM114" s="430"/>
      <c r="AN114" s="430"/>
      <c r="AO114" s="430"/>
      <c r="AP114" s="430"/>
      <c r="AQ114" s="430"/>
      <c r="AR114" s="430"/>
      <c r="AS114" s="430"/>
      <c r="AT114" s="430"/>
      <c r="AU114" s="430"/>
      <c r="AV114" s="430"/>
      <c r="AW114" s="430"/>
      <c r="AX114" s="430"/>
      <c r="AY114" s="430"/>
      <c r="AZ114" s="430"/>
      <c r="BA114" s="430"/>
      <c r="BB114" s="430"/>
      <c r="BC114" s="430"/>
      <c r="BD114" s="430"/>
      <c r="BE114" s="430"/>
      <c r="BF114" s="430"/>
      <c r="BG114" s="430"/>
      <c r="BH114" s="430"/>
      <c r="BI114" s="430"/>
      <c r="BJ114" s="430"/>
      <c r="BK114" s="430"/>
      <c r="BL114" s="430"/>
      <c r="BM114" s="430"/>
      <c r="BN114" s="430"/>
      <c r="BO114" s="430"/>
      <c r="BP114" s="430"/>
      <c r="BQ114" s="430"/>
      <c r="BR114" s="430"/>
      <c r="BS114" s="430"/>
      <c r="BT114" s="430"/>
      <c r="BU114" s="430"/>
      <c r="BV114" s="430"/>
      <c r="BW114" s="430"/>
      <c r="BX114" s="430"/>
      <c r="BY114" s="430"/>
      <c r="BZ114" s="430"/>
      <c r="CA114" s="430"/>
      <c r="CB114" s="430"/>
      <c r="CC114" s="430"/>
      <c r="CD114" s="430"/>
      <c r="CE114" s="430"/>
      <c r="CF114" s="430"/>
      <c r="CG114" s="430"/>
      <c r="CH114" s="430"/>
      <c r="CI114" s="430"/>
      <c r="CJ114" s="430"/>
      <c r="CK114" s="430"/>
      <c r="CL114" s="430"/>
      <c r="CM114" s="430"/>
      <c r="CN114" s="430"/>
      <c r="CO114" s="430"/>
      <c r="CP114" s="430"/>
      <c r="CQ114" s="430"/>
      <c r="CR114" s="430"/>
      <c r="CS114" s="430"/>
      <c r="CT114" s="430"/>
      <c r="CU114" s="430"/>
      <c r="CV114" s="430"/>
      <c r="CW114" s="430"/>
      <c r="CX114" s="430"/>
      <c r="CY114" s="430"/>
      <c r="CZ114" s="430"/>
      <c r="DA114" s="430"/>
      <c r="DB114" s="430"/>
      <c r="DC114" s="430"/>
      <c r="DD114" s="430"/>
      <c r="DE114" s="430"/>
      <c r="DF114" s="430"/>
      <c r="DG114" s="430"/>
      <c r="DH114" s="430"/>
      <c r="DI114" s="430"/>
      <c r="DJ114" s="430"/>
      <c r="DK114" s="430"/>
      <c r="DL114" s="430"/>
      <c r="DM114" s="430"/>
      <c r="DN114" s="430"/>
      <c r="DO114" s="430"/>
      <c r="DP114" s="430"/>
      <c r="DQ114" s="430"/>
      <c r="DR114" s="430"/>
      <c r="DS114" s="430"/>
      <c r="DT114" s="430"/>
      <c r="DU114" s="430"/>
      <c r="DV114" s="430"/>
      <c r="DW114" s="430"/>
      <c r="DX114" s="430"/>
      <c r="DY114" s="430"/>
      <c r="DZ114" s="430"/>
      <c r="EA114" s="430"/>
      <c r="EB114" s="430"/>
      <c r="EC114" s="430"/>
      <c r="ED114" s="430"/>
      <c r="EE114" s="430"/>
      <c r="EF114" s="430"/>
      <c r="EG114" s="430"/>
      <c r="EH114" s="430"/>
      <c r="EI114" s="430"/>
      <c r="EJ114" s="430"/>
      <c r="EK114" s="430"/>
      <c r="EL114" s="430"/>
      <c r="EM114" s="430"/>
      <c r="EN114" s="430"/>
      <c r="EO114" s="430"/>
      <c r="EP114" s="430"/>
      <c r="EQ114" s="430"/>
      <c r="ER114" s="430"/>
      <c r="ES114" s="430"/>
      <c r="ET114" s="430"/>
      <c r="EU114" s="430"/>
      <c r="EV114" s="430"/>
      <c r="EW114" s="430"/>
      <c r="EX114" s="430"/>
      <c r="EY114" s="430"/>
      <c r="EZ114" s="430"/>
      <c r="FA114" s="430"/>
      <c r="FB114" s="430"/>
      <c r="FC114" s="430"/>
      <c r="FD114" s="430"/>
      <c r="FE114" s="430"/>
      <c r="FF114" s="430"/>
      <c r="FG114" s="430"/>
      <c r="FH114" s="430"/>
      <c r="FI114" s="430"/>
      <c r="FJ114" s="430"/>
      <c r="FK114" s="430"/>
      <c r="FL114" s="430"/>
      <c r="FM114" s="430"/>
      <c r="FN114" s="430"/>
      <c r="FO114" s="430"/>
      <c r="FP114" s="430"/>
      <c r="FQ114" s="430"/>
      <c r="FR114" s="430"/>
      <c r="FS114" s="430"/>
      <c r="FT114" s="430"/>
      <c r="FU114" s="430"/>
      <c r="FV114" s="430"/>
      <c r="FW114" s="430"/>
      <c r="FX114" s="430"/>
      <c r="FY114" s="430"/>
      <c r="FZ114" s="430"/>
      <c r="GA114" s="430"/>
      <c r="GB114" s="430"/>
      <c r="GC114" s="430"/>
      <c r="GD114" s="430"/>
      <c r="GE114" s="430"/>
      <c r="GF114" s="430"/>
      <c r="GG114" s="430"/>
      <c r="GH114" s="430"/>
      <c r="GI114" s="430"/>
      <c r="GJ114" s="430"/>
      <c r="GK114" s="430"/>
      <c r="GL114" s="430"/>
      <c r="GM114" s="430"/>
      <c r="GN114" s="430"/>
      <c r="GO114" s="430"/>
      <c r="GP114" s="430"/>
      <c r="GQ114" s="430"/>
      <c r="GR114" s="430"/>
      <c r="GS114" s="430"/>
      <c r="GT114" s="430"/>
      <c r="GU114" s="430"/>
      <c r="GV114" s="430"/>
      <c r="GW114" s="430"/>
      <c r="GX114" s="430"/>
      <c r="GY114" s="430"/>
      <c r="GZ114" s="430"/>
      <c r="HA114" s="430"/>
      <c r="HB114" s="430"/>
      <c r="HC114" s="430"/>
      <c r="HD114" s="430"/>
      <c r="HE114" s="430"/>
      <c r="HF114" s="430"/>
      <c r="HG114" s="430"/>
      <c r="HH114" s="430"/>
      <c r="HI114" s="430"/>
      <c r="HJ114" s="430"/>
      <c r="HK114" s="430"/>
      <c r="HL114" s="430"/>
      <c r="HM114" s="430"/>
      <c r="HN114" s="430"/>
      <c r="HO114" s="430"/>
      <c r="HP114" s="430"/>
      <c r="HQ114" s="430"/>
      <c r="HR114" s="430"/>
      <c r="HS114" s="430"/>
      <c r="HT114" s="430"/>
      <c r="HU114" s="430"/>
      <c r="HV114" s="430"/>
      <c r="HW114" s="430"/>
      <c r="HX114" s="430"/>
      <c r="HY114" s="430"/>
      <c r="HZ114" s="430"/>
      <c r="IA114" s="430"/>
      <c r="IB114" s="430"/>
      <c r="IC114" s="430"/>
      <c r="ID114" s="430"/>
      <c r="IE114" s="430"/>
      <c r="IF114" s="430"/>
      <c r="IG114" s="430"/>
      <c r="IH114" s="430"/>
      <c r="II114" s="430"/>
      <c r="IJ114" s="430"/>
      <c r="IK114" s="430"/>
      <c r="IL114" s="430"/>
      <c r="IM114" s="430"/>
      <c r="IN114" s="430"/>
      <c r="IO114" s="430"/>
      <c r="IP114" s="430"/>
      <c r="IQ114" s="430"/>
      <c r="IR114" s="430"/>
      <c r="IS114" s="430"/>
      <c r="IT114" s="430"/>
      <c r="IU114" s="430"/>
      <c r="IV114" s="430"/>
      <c r="IW114" s="430"/>
      <c r="IX114" s="430"/>
      <c r="IY114" s="430"/>
      <c r="IZ114" s="430"/>
      <c r="JA114" s="430"/>
      <c r="JB114" s="430"/>
      <c r="JC114" s="430"/>
      <c r="JD114" s="430"/>
      <c r="JE114" s="430"/>
      <c r="JF114" s="430"/>
      <c r="JG114" s="430"/>
      <c r="JH114" s="430"/>
      <c r="JI114" s="430"/>
      <c r="JJ114" s="430"/>
      <c r="JK114" s="430"/>
      <c r="JL114" s="430"/>
      <c r="JM114" s="430"/>
      <c r="JN114" s="430"/>
      <c r="JO114" s="430"/>
      <c r="JP114" s="430"/>
      <c r="JQ114" s="430"/>
      <c r="JR114" s="430"/>
      <c r="JS114" s="430"/>
      <c r="JT114" s="430"/>
      <c r="JU114" s="430"/>
      <c r="JV114" s="430"/>
      <c r="JW114" s="430"/>
      <c r="JX114" s="430"/>
      <c r="JY114" s="430"/>
      <c r="JZ114" s="430"/>
      <c r="KA114" s="430"/>
      <c r="KB114" s="430"/>
      <c r="KC114" s="430"/>
      <c r="KD114" s="430"/>
      <c r="KE114" s="430"/>
      <c r="KF114" s="430"/>
      <c r="KG114" s="430"/>
      <c r="KH114" s="430"/>
      <c r="KI114" s="430"/>
      <c r="KJ114" s="430"/>
      <c r="KK114" s="430"/>
      <c r="KL114" s="430"/>
      <c r="KM114" s="430"/>
      <c r="KN114" s="430"/>
      <c r="KO114" s="430"/>
      <c r="KP114" s="430"/>
      <c r="KQ114" s="430"/>
      <c r="KR114" s="430"/>
      <c r="KS114" s="430"/>
      <c r="KT114" s="430"/>
      <c r="KU114" s="430"/>
      <c r="KV114" s="430"/>
      <c r="KW114" s="430"/>
      <c r="KX114" s="430"/>
      <c r="KY114" s="430"/>
      <c r="KZ114" s="430"/>
      <c r="LA114" s="430"/>
      <c r="LB114" s="430"/>
      <c r="LC114" s="430"/>
      <c r="LD114" s="430"/>
      <c r="LE114" s="430"/>
      <c r="LF114" s="430"/>
      <c r="LG114" s="430"/>
      <c r="LH114" s="430"/>
      <c r="LI114" s="430"/>
      <c r="LJ114" s="430"/>
      <c r="LK114" s="430"/>
      <c r="LL114" s="430"/>
      <c r="LM114" s="430"/>
      <c r="LN114" s="430"/>
      <c r="LO114" s="430"/>
      <c r="LP114" s="430"/>
      <c r="LQ114" s="430"/>
      <c r="LR114" s="430"/>
      <c r="LS114" s="430"/>
      <c r="LT114" s="430"/>
      <c r="LU114" s="430"/>
      <c r="LV114" s="430"/>
      <c r="LW114" s="430"/>
      <c r="LX114" s="430"/>
      <c r="LY114" s="430"/>
      <c r="LZ114" s="430"/>
      <c r="MA114" s="430"/>
      <c r="MB114" s="430"/>
      <c r="MC114" s="430"/>
      <c r="MD114" s="430"/>
      <c r="ME114" s="430"/>
      <c r="MF114" s="430"/>
      <c r="MG114" s="430"/>
      <c r="MH114" s="430"/>
      <c r="MI114" s="430"/>
      <c r="MJ114" s="430"/>
      <c r="MK114" s="430"/>
      <c r="ML114" s="430"/>
      <c r="MM114" s="430"/>
      <c r="MN114" s="430"/>
      <c r="MO114" s="430"/>
      <c r="MP114" s="430"/>
      <c r="MQ114" s="430"/>
      <c r="MR114" s="430"/>
      <c r="MS114" s="430"/>
      <c r="MT114" s="430"/>
      <c r="MU114" s="430"/>
      <c r="MV114" s="430"/>
      <c r="MW114" s="430"/>
      <c r="MX114" s="430"/>
      <c r="MY114" s="430"/>
      <c r="MZ114" s="430"/>
      <c r="NA114" s="430"/>
      <c r="NB114" s="430"/>
      <c r="NC114" s="430"/>
      <c r="ND114" s="430"/>
      <c r="NE114" s="430"/>
      <c r="NF114" s="430"/>
      <c r="NG114" s="430"/>
      <c r="NH114" s="430"/>
      <c r="NI114" s="430"/>
      <c r="NJ114" s="430"/>
      <c r="NK114" s="430"/>
      <c r="NL114" s="430"/>
      <c r="NM114" s="430"/>
      <c r="NN114" s="430"/>
      <c r="NO114" s="430"/>
      <c r="NP114" s="430"/>
      <c r="NQ114" s="430"/>
      <c r="NR114" s="430"/>
      <c r="NS114" s="430"/>
      <c r="NT114" s="430"/>
      <c r="NU114" s="430"/>
      <c r="NV114" s="430"/>
      <c r="NW114" s="430"/>
      <c r="NX114" s="430"/>
      <c r="NY114" s="430"/>
      <c r="NZ114" s="430"/>
      <c r="OA114" s="430"/>
      <c r="OB114" s="430"/>
      <c r="OC114" s="430"/>
      <c r="OD114" s="430"/>
      <c r="OE114" s="430"/>
      <c r="OF114" s="430"/>
      <c r="OG114" s="430"/>
      <c r="OH114" s="430"/>
      <c r="OI114" s="430"/>
      <c r="OJ114" s="430"/>
      <c r="OK114" s="430"/>
      <c r="OL114" s="430"/>
      <c r="OM114" s="430"/>
      <c r="ON114" s="430"/>
      <c r="OO114" s="430"/>
      <c r="OP114" s="430"/>
      <c r="OQ114" s="430"/>
      <c r="OR114" s="430"/>
      <c r="OS114" s="430"/>
      <c r="OT114" s="430"/>
      <c r="OU114" s="430"/>
      <c r="OV114" s="430"/>
      <c r="OW114" s="430"/>
      <c r="OX114" s="430"/>
      <c r="OY114" s="430"/>
      <c r="OZ114" s="430"/>
      <c r="PA114" s="430"/>
      <c r="PB114" s="430"/>
      <c r="PC114" s="430"/>
      <c r="PD114" s="430"/>
      <c r="PE114" s="430"/>
      <c r="PF114" s="430"/>
      <c r="PG114" s="430"/>
      <c r="PH114" s="430"/>
      <c r="PI114" s="430"/>
      <c r="PJ114" s="430"/>
      <c r="PK114" s="430"/>
      <c r="PL114" s="430"/>
      <c r="PM114" s="430"/>
      <c r="PN114" s="430"/>
      <c r="PO114" s="430"/>
      <c r="PP114" s="430"/>
      <c r="PQ114" s="430"/>
      <c r="PR114" s="430"/>
      <c r="PS114" s="430"/>
      <c r="PT114" s="430"/>
      <c r="PU114" s="430"/>
      <c r="PV114" s="430"/>
      <c r="PW114" s="430"/>
      <c r="PX114" s="430"/>
      <c r="PY114" s="430"/>
      <c r="PZ114" s="430"/>
      <c r="QA114" s="430"/>
      <c r="QB114" s="430"/>
      <c r="QC114" s="430"/>
      <c r="QD114" s="430"/>
      <c r="QE114" s="430"/>
      <c r="QF114" s="430"/>
      <c r="QG114" s="430"/>
      <c r="QH114" s="430"/>
      <c r="QI114" s="430"/>
      <c r="QJ114" s="430"/>
      <c r="QK114" s="430"/>
      <c r="QL114" s="430"/>
      <c r="QM114" s="430"/>
      <c r="QN114" s="430"/>
      <c r="QO114" s="430"/>
      <c r="QP114" s="430"/>
      <c r="QQ114" s="430"/>
      <c r="QR114" s="430"/>
      <c r="QS114" s="430"/>
      <c r="QT114" s="430"/>
      <c r="QU114" s="430"/>
      <c r="QV114" s="430"/>
      <c r="QW114" s="430"/>
      <c r="QX114" s="430"/>
      <c r="QY114" s="430"/>
      <c r="QZ114" s="430"/>
      <c r="RA114" s="430"/>
      <c r="RB114" s="430"/>
      <c r="RC114" s="430"/>
      <c r="RD114" s="430"/>
      <c r="RE114" s="430"/>
      <c r="RF114" s="430"/>
      <c r="RG114" s="430"/>
      <c r="RH114" s="430"/>
      <c r="RI114" s="430"/>
      <c r="RJ114" s="430"/>
      <c r="RK114" s="430"/>
      <c r="RL114" s="430"/>
      <c r="RM114" s="430"/>
      <c r="RN114" s="430"/>
      <c r="RO114" s="430"/>
      <c r="RP114" s="430"/>
      <c r="RQ114" s="430"/>
      <c r="RR114" s="430"/>
      <c r="RS114" s="430"/>
      <c r="RT114" s="430"/>
      <c r="RU114" s="430"/>
      <c r="RV114" s="430"/>
      <c r="RW114" s="430"/>
      <c r="RX114" s="430"/>
      <c r="RY114" s="430"/>
      <c r="RZ114" s="430"/>
      <c r="SA114" s="430"/>
      <c r="SB114" s="430"/>
      <c r="SC114" s="430"/>
      <c r="SD114" s="430"/>
      <c r="SE114" s="430"/>
      <c r="SF114" s="430"/>
      <c r="SG114" s="430"/>
      <c r="SH114" s="430"/>
      <c r="SI114" s="430"/>
      <c r="SJ114" s="430"/>
      <c r="SK114" s="430"/>
      <c r="SL114" s="430"/>
      <c r="SM114" s="430"/>
      <c r="SN114" s="430"/>
      <c r="SO114" s="430"/>
      <c r="SP114" s="430"/>
      <c r="SQ114" s="430"/>
      <c r="SR114" s="430"/>
      <c r="SS114" s="430"/>
      <c r="ST114" s="430"/>
      <c r="SU114" s="430"/>
      <c r="SV114" s="430"/>
      <c r="SW114" s="430"/>
      <c r="SX114" s="430"/>
      <c r="SY114" s="430"/>
      <c r="SZ114" s="430"/>
      <c r="TA114" s="430"/>
      <c r="TB114" s="430"/>
      <c r="TC114" s="430"/>
      <c r="TD114" s="430"/>
      <c r="TE114" s="430"/>
      <c r="TF114" s="430"/>
      <c r="TG114" s="430"/>
      <c r="TH114" s="430"/>
      <c r="TI114" s="430"/>
      <c r="TJ114" s="430"/>
      <c r="TK114" s="430"/>
      <c r="TL114" s="430"/>
      <c r="TM114" s="430"/>
      <c r="TN114" s="430"/>
      <c r="TO114" s="430"/>
      <c r="TP114" s="430"/>
      <c r="TQ114" s="430"/>
      <c r="TR114" s="430"/>
      <c r="TS114" s="430"/>
      <c r="TT114" s="430"/>
      <c r="TU114" s="430"/>
      <c r="TV114" s="430"/>
      <c r="TW114" s="430"/>
      <c r="TX114" s="430"/>
      <c r="TY114" s="430"/>
      <c r="TZ114" s="430"/>
      <c r="UA114" s="430"/>
      <c r="UB114" s="430"/>
      <c r="UC114" s="430"/>
      <c r="UD114" s="430"/>
      <c r="UE114" s="430"/>
      <c r="UF114" s="430"/>
      <c r="UG114" s="430"/>
      <c r="UH114" s="430"/>
      <c r="UI114" s="430"/>
      <c r="UJ114" s="430"/>
      <c r="UK114" s="430"/>
      <c r="UL114" s="430"/>
      <c r="UM114" s="430"/>
      <c r="UN114" s="430"/>
      <c r="UO114" s="430"/>
      <c r="UP114" s="430"/>
      <c r="UQ114" s="430"/>
      <c r="UR114" s="430"/>
      <c r="US114" s="430"/>
      <c r="UT114" s="430"/>
      <c r="UU114" s="430"/>
      <c r="UV114" s="430"/>
      <c r="UW114" s="430"/>
      <c r="UX114" s="430"/>
      <c r="UY114" s="430"/>
      <c r="UZ114" s="430"/>
      <c r="VA114" s="430"/>
      <c r="VB114" s="430"/>
      <c r="VC114" s="430"/>
      <c r="VD114" s="430"/>
      <c r="VE114" s="430"/>
      <c r="VF114" s="430"/>
      <c r="VG114" s="430"/>
      <c r="VH114" s="430"/>
      <c r="VI114" s="430"/>
      <c r="VJ114" s="430"/>
      <c r="VK114" s="430"/>
      <c r="VL114" s="430"/>
      <c r="VM114" s="430"/>
      <c r="VN114" s="430"/>
      <c r="VO114" s="430"/>
      <c r="VP114" s="430"/>
      <c r="VQ114" s="430"/>
      <c r="VR114" s="430"/>
      <c r="VS114" s="430"/>
      <c r="VT114" s="430"/>
      <c r="VU114" s="430"/>
      <c r="VV114" s="430"/>
      <c r="VW114" s="430"/>
      <c r="VX114" s="430"/>
      <c r="VY114" s="430"/>
      <c r="VZ114" s="430"/>
      <c r="WA114" s="430"/>
      <c r="WB114" s="430"/>
      <c r="WC114" s="430"/>
      <c r="WD114" s="430"/>
      <c r="WE114" s="430"/>
      <c r="WF114" s="430"/>
      <c r="WG114" s="430"/>
      <c r="WH114" s="430"/>
      <c r="WI114" s="430"/>
      <c r="WJ114" s="430"/>
      <c r="WK114" s="430"/>
      <c r="WL114" s="430"/>
      <c r="WM114" s="430"/>
      <c r="WN114" s="430"/>
      <c r="WO114" s="430"/>
      <c r="WP114" s="430"/>
      <c r="WQ114" s="430"/>
      <c r="WR114" s="430"/>
      <c r="WS114" s="430"/>
      <c r="WT114" s="430"/>
      <c r="WU114" s="430"/>
      <c r="WV114" s="430"/>
      <c r="WW114" s="430"/>
      <c r="WX114" s="430"/>
      <c r="WY114" s="430"/>
      <c r="WZ114" s="430"/>
      <c r="XA114" s="430"/>
      <c r="XB114" s="430"/>
      <c r="XC114" s="430"/>
      <c r="XD114" s="430"/>
      <c r="XE114" s="430"/>
      <c r="XF114" s="430"/>
      <c r="XG114" s="430"/>
      <c r="XH114" s="430"/>
      <c r="XI114" s="430"/>
      <c r="XJ114" s="430"/>
      <c r="XK114" s="430"/>
      <c r="XL114" s="430"/>
      <c r="XM114" s="430"/>
      <c r="XN114" s="430"/>
      <c r="XO114" s="430"/>
      <c r="XP114" s="430"/>
      <c r="XQ114" s="430"/>
      <c r="XR114" s="430"/>
      <c r="XS114" s="430"/>
      <c r="XT114" s="430"/>
      <c r="XU114" s="430"/>
      <c r="XV114" s="430"/>
      <c r="XW114" s="430"/>
      <c r="XX114" s="430"/>
      <c r="XY114" s="430"/>
      <c r="XZ114" s="430"/>
      <c r="YA114" s="430"/>
      <c r="YB114" s="430"/>
      <c r="YC114" s="430"/>
      <c r="YD114" s="430"/>
      <c r="YE114" s="430"/>
      <c r="YF114" s="430"/>
      <c r="YG114" s="430"/>
      <c r="YH114" s="430"/>
      <c r="YI114" s="430"/>
      <c r="YJ114" s="430"/>
      <c r="YK114" s="430"/>
      <c r="YL114" s="430"/>
      <c r="YM114" s="430"/>
      <c r="YN114" s="430"/>
      <c r="YO114" s="430"/>
      <c r="YP114" s="430"/>
      <c r="YQ114" s="430"/>
      <c r="YR114" s="430"/>
      <c r="YS114" s="430"/>
      <c r="YT114" s="430"/>
      <c r="YU114" s="430"/>
      <c r="YV114" s="430"/>
      <c r="YW114" s="430"/>
      <c r="YX114" s="430"/>
      <c r="YY114" s="430"/>
      <c r="YZ114" s="430"/>
      <c r="ZA114" s="430"/>
      <c r="ZB114" s="430"/>
      <c r="ZC114" s="430"/>
      <c r="ZD114" s="430"/>
      <c r="ZE114" s="430"/>
      <c r="ZF114" s="430"/>
      <c r="ZG114" s="430"/>
      <c r="ZH114" s="430"/>
      <c r="ZI114" s="430"/>
      <c r="ZJ114" s="430"/>
      <c r="ZK114" s="430"/>
      <c r="ZL114" s="430"/>
      <c r="ZM114" s="430"/>
      <c r="ZN114" s="430"/>
      <c r="ZO114" s="430"/>
      <c r="ZP114" s="430"/>
      <c r="ZQ114" s="430"/>
      <c r="ZR114" s="430"/>
      <c r="ZS114" s="430"/>
      <c r="ZT114" s="430"/>
      <c r="ZU114" s="430"/>
      <c r="ZV114" s="430"/>
      <c r="ZW114" s="430"/>
      <c r="ZX114" s="430"/>
      <c r="ZY114" s="430"/>
      <c r="ZZ114" s="430"/>
      <c r="AAA114" s="430"/>
      <c r="AAB114" s="430"/>
      <c r="AAC114" s="430"/>
      <c r="AAD114" s="430"/>
      <c r="AAE114" s="430"/>
      <c r="AAF114" s="430"/>
      <c r="AAG114" s="430"/>
      <c r="AAH114" s="430"/>
      <c r="AAI114" s="430"/>
      <c r="AAJ114" s="430"/>
      <c r="AAK114" s="430"/>
      <c r="AAL114" s="430"/>
      <c r="AAM114" s="430"/>
      <c r="AAN114" s="430"/>
      <c r="AAO114" s="430"/>
      <c r="AAP114" s="430"/>
      <c r="AAQ114" s="430"/>
      <c r="AAR114" s="430"/>
      <c r="AAS114" s="430"/>
      <c r="AAT114" s="430"/>
      <c r="AAU114" s="430"/>
      <c r="AAV114" s="430"/>
      <c r="AAW114" s="430"/>
      <c r="AAX114" s="430"/>
      <c r="AAY114" s="430"/>
      <c r="AAZ114" s="430"/>
      <c r="ABA114" s="430"/>
      <c r="ABB114" s="430"/>
      <c r="ABC114" s="430"/>
      <c r="ABD114" s="430"/>
      <c r="ABE114" s="430"/>
      <c r="ABF114" s="430"/>
      <c r="ABG114" s="430"/>
      <c r="ABH114" s="430"/>
      <c r="ABI114" s="430"/>
      <c r="ABJ114" s="430"/>
      <c r="ABK114" s="430"/>
      <c r="ABL114" s="430"/>
      <c r="ABM114" s="430"/>
      <c r="ABN114" s="430"/>
      <c r="ABO114" s="430"/>
      <c r="ABP114" s="430"/>
      <c r="ABQ114" s="430"/>
      <c r="ABR114" s="430"/>
      <c r="ABS114" s="430"/>
      <c r="ABT114" s="430"/>
      <c r="ABU114" s="430"/>
      <c r="ABV114" s="430"/>
      <c r="ABW114" s="430"/>
      <c r="ABX114" s="430"/>
      <c r="ABY114" s="430"/>
      <c r="ABZ114" s="430"/>
      <c r="ACA114" s="430"/>
      <c r="ACB114" s="430"/>
      <c r="ACC114" s="430"/>
      <c r="ACD114" s="430"/>
      <c r="ACE114" s="430"/>
      <c r="ACF114" s="430"/>
      <c r="ACG114" s="430"/>
      <c r="ACH114" s="430"/>
      <c r="ACI114" s="430"/>
      <c r="ACJ114" s="430"/>
      <c r="ACK114" s="430"/>
      <c r="ACL114" s="430"/>
      <c r="ACM114" s="430"/>
      <c r="ACN114" s="430"/>
      <c r="ACO114" s="430"/>
      <c r="ACP114" s="430"/>
      <c r="ACQ114" s="430"/>
      <c r="ACR114" s="430"/>
      <c r="ACS114" s="430"/>
      <c r="ACT114" s="430"/>
      <c r="ACU114" s="430"/>
      <c r="ACV114" s="430"/>
      <c r="ACW114" s="430"/>
      <c r="ACX114" s="430"/>
      <c r="ACY114" s="430"/>
      <c r="ACZ114" s="430"/>
      <c r="ADA114" s="430"/>
      <c r="ADB114" s="430"/>
      <c r="ADC114" s="430"/>
      <c r="ADD114" s="430"/>
      <c r="ADE114" s="430"/>
      <c r="ADF114" s="430"/>
      <c r="ADG114" s="430"/>
      <c r="ADH114" s="430"/>
      <c r="ADI114" s="430"/>
      <c r="ADJ114" s="430"/>
      <c r="ADK114" s="430"/>
      <c r="ADL114" s="430"/>
      <c r="ADM114" s="430"/>
      <c r="ADN114" s="430"/>
      <c r="ADO114" s="430"/>
      <c r="ADP114" s="430"/>
      <c r="ADQ114" s="430"/>
      <c r="ADR114" s="430"/>
      <c r="ADS114" s="430"/>
      <c r="ADT114" s="430"/>
      <c r="ADU114" s="430"/>
      <c r="ADV114" s="430"/>
      <c r="ADW114" s="430"/>
      <c r="ADX114" s="430"/>
      <c r="ADY114" s="430"/>
      <c r="ADZ114" s="430"/>
      <c r="AEA114" s="430"/>
      <c r="AEB114" s="430"/>
      <c r="AEC114" s="430"/>
      <c r="AED114" s="430"/>
      <c r="AEE114" s="430"/>
      <c r="AEF114" s="430"/>
      <c r="AEG114" s="430"/>
      <c r="AEH114" s="430"/>
      <c r="AEI114" s="430"/>
      <c r="AEJ114" s="430"/>
      <c r="AEK114" s="430"/>
      <c r="AEL114" s="430"/>
      <c r="AEM114" s="430"/>
      <c r="AEN114" s="430"/>
      <c r="AEO114" s="430"/>
      <c r="AEP114" s="430"/>
      <c r="AEQ114" s="430"/>
      <c r="AER114" s="430"/>
      <c r="AES114" s="430"/>
      <c r="AET114" s="430"/>
      <c r="AEU114" s="430"/>
      <c r="AEV114" s="430"/>
      <c r="AEW114" s="430"/>
      <c r="AEX114" s="430"/>
      <c r="AEY114" s="430"/>
      <c r="AEZ114" s="430"/>
      <c r="AFA114" s="430"/>
      <c r="AFB114" s="430"/>
      <c r="AFC114" s="430"/>
      <c r="AFD114" s="430"/>
      <c r="AFE114" s="430"/>
      <c r="AFF114" s="430"/>
      <c r="AFG114" s="430"/>
      <c r="AFH114" s="430"/>
      <c r="AFI114" s="430"/>
      <c r="AFJ114" s="430"/>
      <c r="AFK114" s="430"/>
      <c r="AFL114" s="430"/>
      <c r="AFM114" s="430"/>
      <c r="AFN114" s="430"/>
      <c r="AFO114" s="430"/>
      <c r="AFP114" s="430"/>
      <c r="AFQ114" s="430"/>
      <c r="AFR114" s="430"/>
      <c r="AFS114" s="430"/>
      <c r="AFT114" s="430"/>
      <c r="AFU114" s="430"/>
      <c r="AFV114" s="430"/>
      <c r="AFW114" s="430"/>
      <c r="AFX114" s="430"/>
      <c r="AFY114" s="430"/>
      <c r="AFZ114" s="430"/>
      <c r="AGA114" s="430"/>
      <c r="AGB114" s="430"/>
      <c r="AGC114" s="430"/>
      <c r="AGD114" s="430"/>
      <c r="AGE114" s="430"/>
      <c r="AGF114" s="430"/>
      <c r="AGG114" s="430"/>
      <c r="AGH114" s="430"/>
      <c r="AGI114" s="430"/>
      <c r="AGJ114" s="430"/>
      <c r="AGK114" s="430"/>
      <c r="AGL114" s="430"/>
      <c r="AGM114" s="430"/>
      <c r="AGN114" s="430"/>
      <c r="AGO114" s="430"/>
      <c r="AGP114" s="430"/>
      <c r="AGQ114" s="430"/>
      <c r="AGR114" s="430"/>
      <c r="AGS114" s="430"/>
      <c r="AGT114" s="430"/>
      <c r="AGU114" s="430"/>
      <c r="AGV114" s="430"/>
      <c r="AGW114" s="430"/>
      <c r="AGX114" s="430"/>
      <c r="AGY114" s="430"/>
      <c r="AGZ114" s="430"/>
      <c r="AHA114" s="430"/>
      <c r="AHB114" s="430"/>
      <c r="AHC114" s="430"/>
      <c r="AHD114" s="430"/>
      <c r="AHE114" s="430"/>
      <c r="AHF114" s="430"/>
      <c r="AHG114" s="430"/>
      <c r="AHH114" s="430"/>
      <c r="AHI114" s="430"/>
      <c r="AHJ114" s="430"/>
      <c r="AHK114" s="430"/>
      <c r="AHL114" s="430"/>
      <c r="AHM114" s="430"/>
      <c r="AHN114" s="430"/>
      <c r="AHO114" s="430"/>
      <c r="AHP114" s="430"/>
      <c r="AHQ114" s="430"/>
      <c r="AHR114" s="430"/>
      <c r="AHS114" s="430"/>
      <c r="AHT114" s="430"/>
      <c r="AHU114" s="430"/>
      <c r="AHV114" s="430"/>
      <c r="AHW114" s="430"/>
      <c r="AHX114" s="430"/>
      <c r="AHY114" s="430"/>
      <c r="AHZ114" s="430"/>
      <c r="AIA114" s="430"/>
      <c r="AIB114" s="430"/>
      <c r="AIC114" s="430"/>
      <c r="AID114" s="430"/>
      <c r="AIE114" s="430"/>
      <c r="AIF114" s="430"/>
      <c r="AIG114" s="430"/>
      <c r="AIH114" s="430"/>
      <c r="AII114" s="430"/>
      <c r="AIJ114" s="430"/>
      <c r="AIK114" s="430"/>
      <c r="AIL114" s="430"/>
      <c r="AIM114" s="430"/>
      <c r="AIN114" s="430"/>
      <c r="AIO114" s="430"/>
      <c r="AIP114" s="430"/>
      <c r="AIQ114" s="430"/>
      <c r="AIR114" s="430"/>
      <c r="AIS114" s="430"/>
      <c r="AIT114" s="430"/>
      <c r="AIU114" s="430"/>
      <c r="AIV114" s="430"/>
      <c r="AIW114" s="430"/>
      <c r="AIX114" s="430"/>
      <c r="AIY114" s="430"/>
      <c r="AIZ114" s="430"/>
      <c r="AJA114" s="430"/>
      <c r="AJB114" s="430"/>
      <c r="AJC114" s="430"/>
      <c r="AJD114" s="430"/>
      <c r="AJE114" s="430"/>
      <c r="AJF114" s="430"/>
      <c r="AJG114" s="430"/>
      <c r="AJH114" s="430"/>
      <c r="AJI114" s="430"/>
      <c r="AJJ114" s="430"/>
      <c r="AJK114" s="430"/>
      <c r="AJL114" s="430"/>
      <c r="AJM114" s="430"/>
      <c r="AJN114" s="430"/>
      <c r="AJO114" s="430"/>
      <c r="AJP114" s="430"/>
      <c r="AJQ114" s="430"/>
      <c r="AJR114" s="430"/>
      <c r="AJS114" s="430"/>
      <c r="AJT114" s="430"/>
      <c r="AJU114" s="430"/>
      <c r="AJV114" s="430"/>
      <c r="AJW114" s="430"/>
      <c r="AJX114" s="430"/>
      <c r="AJY114" s="430"/>
      <c r="AJZ114" s="430"/>
      <c r="AKA114" s="430"/>
      <c r="AKB114" s="430"/>
      <c r="AKC114" s="430"/>
      <c r="AKD114" s="430"/>
      <c r="AKE114" s="430"/>
      <c r="AKF114" s="430"/>
      <c r="AKG114" s="430"/>
      <c r="AKH114" s="430"/>
      <c r="AKI114" s="430"/>
      <c r="AKJ114" s="430"/>
      <c r="AKK114" s="430"/>
      <c r="AKL114" s="430"/>
      <c r="AKM114" s="430"/>
      <c r="AKN114" s="430"/>
      <c r="AKO114" s="430"/>
      <c r="AKP114" s="430"/>
      <c r="AKQ114" s="430"/>
      <c r="AKR114" s="430"/>
      <c r="AKS114" s="430"/>
      <c r="AKT114" s="430"/>
      <c r="AKU114" s="430"/>
      <c r="AKV114" s="430"/>
      <c r="AKW114" s="430"/>
      <c r="AKX114" s="430"/>
      <c r="AKY114" s="430"/>
      <c r="AKZ114" s="430"/>
      <c r="ALA114" s="430"/>
      <c r="ALB114" s="430"/>
      <c r="ALC114" s="430"/>
      <c r="ALD114" s="430"/>
      <c r="ALE114" s="430"/>
      <c r="ALF114" s="430"/>
      <c r="ALG114" s="430"/>
      <c r="ALH114" s="430"/>
      <c r="ALI114" s="430"/>
      <c r="ALJ114" s="430"/>
      <c r="ALK114" s="430"/>
      <c r="ALL114" s="430"/>
      <c r="ALM114" s="430"/>
      <c r="ALN114" s="430"/>
      <c r="ALO114" s="430"/>
      <c r="ALP114" s="430"/>
      <c r="ALQ114" s="430"/>
      <c r="ALR114" s="430"/>
      <c r="ALS114" s="430"/>
      <c r="ALT114" s="430"/>
      <c r="ALU114" s="430"/>
      <c r="ALV114" s="430"/>
      <c r="ALW114" s="430"/>
      <c r="ALX114" s="430"/>
      <c r="ALY114" s="430"/>
      <c r="ALZ114" s="430"/>
      <c r="AMA114" s="430"/>
      <c r="AMB114" s="430"/>
      <c r="AMC114" s="430"/>
      <c r="AMD114" s="430"/>
      <c r="AME114" s="430"/>
      <c r="AMF114" s="430"/>
      <c r="AMG114" s="430"/>
      <c r="AMH114" s="430"/>
      <c r="AMI114" s="430"/>
      <c r="AMJ114" s="430"/>
      <c r="AMK114" s="430"/>
      <c r="AML114" s="430"/>
      <c r="AMM114" s="430"/>
      <c r="AMN114" s="430"/>
      <c r="AMO114" s="430"/>
      <c r="AMP114" s="430"/>
      <c r="AMQ114" s="430"/>
      <c r="AMR114" s="430"/>
      <c r="AMS114" s="430"/>
      <c r="AMT114" s="430"/>
      <c r="AMU114" s="430"/>
      <c r="AMV114" s="430"/>
      <c r="AMW114" s="430"/>
      <c r="AMX114" s="430"/>
      <c r="AMY114" s="430"/>
      <c r="AMZ114" s="430"/>
      <c r="ANA114" s="430"/>
      <c r="ANB114" s="430"/>
      <c r="ANC114" s="430"/>
      <c r="AND114" s="430"/>
      <c r="ANE114" s="430"/>
      <c r="ANF114" s="430"/>
      <c r="ANG114" s="430"/>
      <c r="ANH114" s="430"/>
      <c r="ANI114" s="430"/>
      <c r="ANJ114" s="430"/>
      <c r="ANK114" s="430"/>
      <c r="ANL114" s="430"/>
      <c r="ANM114" s="430"/>
      <c r="ANN114" s="430"/>
      <c r="ANO114" s="430"/>
      <c r="ANP114" s="430"/>
      <c r="ANQ114" s="430"/>
      <c r="ANR114" s="430"/>
      <c r="ANS114" s="430"/>
      <c r="ANT114" s="430"/>
      <c r="ANU114" s="430"/>
      <c r="ANV114" s="430"/>
      <c r="ANW114" s="430"/>
      <c r="ANX114" s="430"/>
      <c r="ANY114" s="430"/>
      <c r="ANZ114" s="430"/>
      <c r="AOA114" s="430"/>
      <c r="AOB114" s="430"/>
      <c r="AOC114" s="430"/>
      <c r="AOD114" s="430"/>
      <c r="AOE114" s="430"/>
      <c r="AOF114" s="430"/>
      <c r="AOG114" s="430"/>
      <c r="AOH114" s="430"/>
      <c r="AOI114" s="430"/>
      <c r="AOJ114" s="430"/>
      <c r="AOK114" s="430"/>
      <c r="AOL114" s="430"/>
      <c r="AOM114" s="430"/>
      <c r="AON114" s="430"/>
      <c r="AOO114" s="430"/>
      <c r="AOP114" s="430"/>
      <c r="AOQ114" s="430"/>
      <c r="AOR114" s="430"/>
      <c r="AOS114" s="430"/>
      <c r="AOT114" s="430"/>
      <c r="AOU114" s="430"/>
      <c r="AOV114" s="430"/>
      <c r="AOW114" s="430"/>
      <c r="AOX114" s="430"/>
      <c r="AOY114" s="430"/>
      <c r="AOZ114" s="430"/>
      <c r="APA114" s="430"/>
      <c r="APB114" s="430"/>
      <c r="APC114" s="430"/>
      <c r="APD114" s="430"/>
      <c r="APE114" s="430"/>
      <c r="APF114" s="430"/>
      <c r="APG114" s="430"/>
      <c r="APH114" s="430"/>
      <c r="API114" s="430"/>
      <c r="APJ114" s="430"/>
      <c r="APK114" s="430"/>
      <c r="APL114" s="430"/>
      <c r="APM114" s="430"/>
      <c r="APN114" s="430"/>
      <c r="APO114" s="430"/>
      <c r="APP114" s="430"/>
      <c r="APQ114" s="430"/>
      <c r="APR114" s="430"/>
      <c r="APS114" s="430"/>
      <c r="APT114" s="430"/>
      <c r="APU114" s="430"/>
      <c r="APV114" s="430"/>
      <c r="APW114" s="430"/>
      <c r="APX114" s="430"/>
      <c r="APY114" s="430"/>
      <c r="APZ114" s="430"/>
      <c r="AQA114" s="430"/>
      <c r="AQB114" s="430"/>
      <c r="AQC114" s="430"/>
      <c r="AQD114" s="430"/>
      <c r="AQE114" s="430"/>
      <c r="AQF114" s="430"/>
      <c r="AQG114" s="430"/>
      <c r="AQH114" s="430"/>
      <c r="AQI114" s="430"/>
      <c r="AQJ114" s="430"/>
      <c r="AQK114" s="430"/>
      <c r="AQL114" s="430"/>
      <c r="AQM114" s="430"/>
      <c r="AQN114" s="430"/>
      <c r="AQO114" s="430"/>
      <c r="AQP114" s="430"/>
      <c r="AQQ114" s="430"/>
      <c r="AQR114" s="430"/>
      <c r="AQS114" s="430"/>
      <c r="AQT114" s="430"/>
      <c r="AQU114" s="430"/>
      <c r="AQV114" s="430"/>
      <c r="AQW114" s="430"/>
      <c r="AQX114" s="430"/>
      <c r="AQY114" s="430"/>
      <c r="AQZ114" s="430"/>
      <c r="ARA114" s="430"/>
      <c r="ARB114" s="430"/>
      <c r="ARC114" s="430"/>
      <c r="ARD114" s="430"/>
      <c r="ARE114" s="430"/>
      <c r="ARF114" s="430"/>
      <c r="ARG114" s="430"/>
      <c r="ARH114" s="430"/>
      <c r="ARI114" s="430"/>
      <c r="ARJ114" s="430"/>
      <c r="ARK114" s="430"/>
      <c r="ARL114" s="430"/>
      <c r="ARM114" s="430"/>
      <c r="ARN114" s="430"/>
      <c r="ARO114" s="430"/>
      <c r="ARP114" s="430"/>
      <c r="ARQ114" s="430"/>
      <c r="ARR114" s="430"/>
      <c r="ARS114" s="430"/>
      <c r="ART114" s="430"/>
      <c r="ARU114" s="430"/>
      <c r="ARV114" s="430"/>
      <c r="ARW114" s="430"/>
      <c r="ARX114" s="430"/>
      <c r="ARY114" s="430"/>
      <c r="ARZ114" s="430"/>
      <c r="ASA114" s="430"/>
      <c r="ASB114" s="430"/>
      <c r="ASC114" s="430"/>
      <c r="ASD114" s="430"/>
      <c r="ASE114" s="430"/>
      <c r="ASF114" s="430"/>
      <c r="ASG114" s="430"/>
      <c r="ASH114" s="430"/>
      <c r="ASI114" s="430"/>
      <c r="ASJ114" s="430"/>
      <c r="ASK114" s="430"/>
      <c r="ASL114" s="430"/>
      <c r="ASM114" s="430"/>
      <c r="ASN114" s="430"/>
      <c r="ASO114" s="430"/>
      <c r="ASP114" s="430"/>
      <c r="ASQ114" s="430"/>
      <c r="ASR114" s="430"/>
      <c r="ASS114" s="430"/>
      <c r="AST114" s="430"/>
      <c r="ASU114" s="430"/>
      <c r="ASV114" s="430"/>
      <c r="ASW114" s="430"/>
      <c r="ASX114" s="430"/>
      <c r="ASY114" s="430"/>
      <c r="ASZ114" s="430"/>
      <c r="ATA114" s="430"/>
      <c r="ATB114" s="430"/>
      <c r="ATC114" s="430"/>
      <c r="ATD114" s="430"/>
      <c r="ATE114" s="430"/>
      <c r="ATF114" s="430"/>
      <c r="ATG114" s="430"/>
      <c r="ATH114" s="430"/>
      <c r="ATI114" s="430"/>
      <c r="ATJ114" s="430"/>
      <c r="ATK114" s="430"/>
      <c r="ATL114" s="430"/>
      <c r="ATM114" s="430"/>
      <c r="ATN114" s="430"/>
      <c r="ATO114" s="430"/>
      <c r="ATP114" s="430"/>
      <c r="ATQ114" s="430"/>
      <c r="ATR114" s="430"/>
      <c r="ATS114" s="430"/>
      <c r="ATT114" s="430"/>
      <c r="ATU114" s="430"/>
      <c r="ATV114" s="430"/>
      <c r="ATW114" s="430"/>
      <c r="ATX114" s="430"/>
      <c r="ATY114" s="430"/>
      <c r="ATZ114" s="430"/>
      <c r="AUA114" s="430"/>
      <c r="AUB114" s="430"/>
      <c r="AUC114" s="430"/>
      <c r="AUD114" s="430"/>
      <c r="AUE114" s="430"/>
      <c r="AUF114" s="430"/>
      <c r="AUG114" s="430"/>
      <c r="AUH114" s="430"/>
      <c r="AUI114" s="430"/>
      <c r="AUJ114" s="430"/>
      <c r="AUK114" s="430"/>
      <c r="AUL114" s="430"/>
      <c r="AUM114" s="430"/>
      <c r="AUN114" s="430"/>
      <c r="AUO114" s="430"/>
      <c r="AUP114" s="430"/>
      <c r="AUQ114" s="430"/>
      <c r="AUR114" s="430"/>
      <c r="AUS114" s="430"/>
      <c r="AUT114" s="430"/>
      <c r="AUU114" s="430"/>
      <c r="AUV114" s="430"/>
      <c r="AUW114" s="430"/>
      <c r="AUX114" s="430"/>
      <c r="AUY114" s="430"/>
      <c r="AUZ114" s="430"/>
      <c r="AVA114" s="430"/>
      <c r="AVB114" s="430"/>
      <c r="AVC114" s="430"/>
      <c r="AVD114" s="430"/>
      <c r="AVE114" s="430"/>
      <c r="AVF114" s="430"/>
      <c r="AVG114" s="430"/>
      <c r="AVH114" s="430"/>
      <c r="AVI114" s="430"/>
      <c r="AVJ114" s="430"/>
      <c r="AVK114" s="430"/>
      <c r="AVL114" s="430"/>
      <c r="AVM114" s="430"/>
      <c r="AVN114" s="430"/>
      <c r="AVO114" s="430"/>
      <c r="AVP114" s="430"/>
      <c r="AVQ114" s="430"/>
      <c r="AVR114" s="430"/>
      <c r="AVS114" s="430"/>
      <c r="AVT114" s="430"/>
      <c r="AVU114" s="430"/>
      <c r="AVV114" s="430"/>
      <c r="AVW114" s="430"/>
      <c r="AVX114" s="430"/>
      <c r="AVY114" s="430"/>
      <c r="AVZ114" s="430"/>
      <c r="AWA114" s="430"/>
      <c r="AWB114" s="430"/>
      <c r="AWC114" s="430"/>
      <c r="AWD114" s="430"/>
      <c r="AWE114" s="430"/>
      <c r="AWF114" s="430"/>
      <c r="AWG114" s="430"/>
      <c r="AWH114" s="430"/>
      <c r="AWI114" s="430"/>
      <c r="AWJ114" s="430"/>
      <c r="AWK114" s="430"/>
      <c r="AWL114" s="430"/>
      <c r="AWM114" s="430"/>
      <c r="AWN114" s="430"/>
      <c r="AWO114" s="430"/>
      <c r="AWP114" s="430"/>
      <c r="AWQ114" s="430"/>
      <c r="AWR114" s="430"/>
      <c r="AWS114" s="430"/>
      <c r="AWT114" s="430"/>
      <c r="AWU114" s="430"/>
      <c r="AWV114" s="430"/>
      <c r="AWW114" s="430"/>
      <c r="AWX114" s="430"/>
      <c r="AWY114" s="430"/>
      <c r="AWZ114" s="430"/>
      <c r="AXA114" s="430"/>
      <c r="AXB114" s="430"/>
      <c r="AXC114" s="430"/>
      <c r="AXD114" s="430"/>
      <c r="AXE114" s="430"/>
      <c r="AXF114" s="430"/>
      <c r="AXG114" s="430"/>
      <c r="AXH114" s="430"/>
      <c r="AXI114" s="430"/>
      <c r="AXJ114" s="430"/>
      <c r="AXK114" s="430"/>
      <c r="AXL114" s="430"/>
      <c r="AXM114" s="430"/>
      <c r="AXN114" s="430"/>
      <c r="AXO114" s="430"/>
      <c r="AXP114" s="430"/>
      <c r="AXQ114" s="430"/>
      <c r="AXR114" s="430"/>
      <c r="AXS114" s="430"/>
      <c r="AXT114" s="430"/>
      <c r="AXU114" s="430"/>
      <c r="AXV114" s="430"/>
      <c r="AXW114" s="430"/>
      <c r="AXX114" s="430"/>
      <c r="AXY114" s="430"/>
      <c r="AXZ114" s="430"/>
      <c r="AYA114" s="430"/>
      <c r="AYB114" s="430"/>
      <c r="AYC114" s="430"/>
      <c r="AYD114" s="430"/>
      <c r="AYE114" s="430"/>
      <c r="AYF114" s="430"/>
      <c r="AYG114" s="430"/>
      <c r="AYH114" s="430"/>
      <c r="AYI114" s="430"/>
      <c r="AYJ114" s="430"/>
      <c r="AYK114" s="430"/>
      <c r="AYL114" s="430"/>
      <c r="AYM114" s="430"/>
      <c r="AYN114" s="430"/>
      <c r="AYO114" s="430"/>
      <c r="AYP114" s="430"/>
      <c r="AYQ114" s="430"/>
      <c r="AYR114" s="430"/>
      <c r="AYS114" s="430"/>
      <c r="AYT114" s="430"/>
      <c r="AYU114" s="430"/>
      <c r="AYV114" s="430"/>
      <c r="AYW114" s="430"/>
      <c r="AYX114" s="430"/>
      <c r="AYY114" s="430"/>
      <c r="AYZ114" s="430"/>
      <c r="AZA114" s="430"/>
      <c r="AZB114" s="430"/>
      <c r="AZC114" s="430"/>
      <c r="AZD114" s="430"/>
      <c r="AZE114" s="430"/>
      <c r="AZF114" s="430"/>
      <c r="AZG114" s="430"/>
      <c r="AZH114" s="430"/>
      <c r="AZI114" s="430"/>
      <c r="AZJ114" s="430"/>
      <c r="AZK114" s="430"/>
      <c r="AZL114" s="430"/>
      <c r="AZM114" s="430"/>
      <c r="AZN114" s="430"/>
      <c r="AZO114" s="430"/>
      <c r="AZP114" s="430"/>
      <c r="AZQ114" s="430"/>
      <c r="AZR114" s="430"/>
      <c r="AZS114" s="430"/>
      <c r="AZT114" s="430"/>
      <c r="AZU114" s="430"/>
      <c r="AZV114" s="430"/>
      <c r="AZW114" s="430"/>
      <c r="AZX114" s="430"/>
      <c r="AZY114" s="430"/>
      <c r="AZZ114" s="430"/>
      <c r="BAA114" s="430"/>
      <c r="BAB114" s="430"/>
      <c r="BAC114" s="430"/>
      <c r="BAD114" s="430"/>
      <c r="BAE114" s="430"/>
      <c r="BAF114" s="430"/>
      <c r="BAG114" s="430"/>
      <c r="BAH114" s="430"/>
      <c r="BAI114" s="430"/>
      <c r="BAJ114" s="430"/>
      <c r="BAK114" s="430"/>
      <c r="BAL114" s="430"/>
      <c r="BAM114" s="430"/>
      <c r="BAN114" s="430"/>
      <c r="BAO114" s="430"/>
      <c r="BAP114" s="430"/>
      <c r="BAQ114" s="430"/>
      <c r="BAR114" s="430"/>
      <c r="BAS114" s="430"/>
      <c r="BAT114" s="430"/>
      <c r="BAU114" s="430"/>
      <c r="BAV114" s="430"/>
      <c r="BAW114" s="430"/>
      <c r="BAX114" s="430"/>
      <c r="BAY114" s="430"/>
      <c r="BAZ114" s="430"/>
      <c r="BBA114" s="430"/>
      <c r="BBB114" s="430"/>
      <c r="BBC114" s="430"/>
      <c r="BBD114" s="430"/>
      <c r="BBE114" s="430"/>
      <c r="BBF114" s="430"/>
      <c r="BBG114" s="430"/>
      <c r="BBH114" s="430"/>
      <c r="BBI114" s="430"/>
      <c r="BBJ114" s="430"/>
      <c r="BBK114" s="430"/>
      <c r="BBL114" s="430"/>
      <c r="BBM114" s="430"/>
      <c r="BBN114" s="430"/>
      <c r="BBO114" s="430"/>
      <c r="BBP114" s="430"/>
      <c r="BBQ114" s="430"/>
      <c r="BBR114" s="430"/>
      <c r="BBS114" s="430"/>
      <c r="BBT114" s="430"/>
      <c r="BBU114" s="430"/>
      <c r="BBV114" s="430"/>
      <c r="BBW114" s="430"/>
      <c r="BBX114" s="430"/>
      <c r="BBY114" s="430"/>
      <c r="BBZ114" s="430"/>
      <c r="BCA114" s="430"/>
      <c r="BCB114" s="430"/>
      <c r="BCC114" s="430"/>
      <c r="BCD114" s="430"/>
      <c r="BCE114" s="430"/>
      <c r="BCF114" s="430"/>
      <c r="BCG114" s="430"/>
      <c r="BCH114" s="430"/>
      <c r="BCI114" s="430"/>
      <c r="BCJ114" s="430"/>
      <c r="BCK114" s="430"/>
      <c r="BCL114" s="430"/>
      <c r="BCM114" s="430"/>
      <c r="BCN114" s="430"/>
      <c r="BCO114" s="430"/>
      <c r="BCP114" s="430"/>
      <c r="BCQ114" s="430"/>
      <c r="BCR114" s="430"/>
      <c r="BCS114" s="430"/>
      <c r="BCT114" s="430"/>
      <c r="BCU114" s="430"/>
      <c r="BCV114" s="430"/>
      <c r="BCW114" s="430"/>
      <c r="BCX114" s="430"/>
      <c r="BCY114" s="430"/>
      <c r="BCZ114" s="430"/>
      <c r="BDA114" s="430"/>
      <c r="BDB114" s="430"/>
      <c r="BDC114" s="430"/>
      <c r="BDD114" s="430"/>
      <c r="BDE114" s="430"/>
      <c r="BDF114" s="430"/>
      <c r="BDG114" s="430"/>
      <c r="BDH114" s="430"/>
      <c r="BDI114" s="430"/>
      <c r="BDJ114" s="430"/>
      <c r="BDK114" s="430"/>
      <c r="BDL114" s="430"/>
      <c r="BDM114" s="430"/>
      <c r="BDN114" s="430"/>
      <c r="BDO114" s="430"/>
      <c r="BDP114" s="430"/>
      <c r="BDQ114" s="430"/>
      <c r="BDR114" s="430"/>
      <c r="BDS114" s="430"/>
      <c r="BDT114" s="430"/>
      <c r="BDU114" s="430"/>
      <c r="BDV114" s="430"/>
      <c r="BDW114" s="430"/>
      <c r="BDX114" s="430"/>
      <c r="BDY114" s="430"/>
      <c r="BDZ114" s="430"/>
      <c r="BEA114" s="430"/>
      <c r="BEB114" s="430"/>
      <c r="BEC114" s="430"/>
      <c r="BED114" s="430"/>
      <c r="BEE114" s="430"/>
      <c r="BEF114" s="430"/>
      <c r="BEG114" s="430"/>
      <c r="BEH114" s="430"/>
      <c r="BEI114" s="430"/>
      <c r="BEJ114" s="430"/>
      <c r="BEK114" s="430"/>
      <c r="BEL114" s="430"/>
      <c r="BEM114" s="430"/>
      <c r="BEN114" s="430"/>
      <c r="BEO114" s="430"/>
      <c r="BEP114" s="430"/>
      <c r="BEQ114" s="430"/>
      <c r="BER114" s="430"/>
      <c r="BES114" s="430"/>
      <c r="BET114" s="430"/>
      <c r="BEU114" s="430"/>
      <c r="BEV114" s="430"/>
      <c r="BEW114" s="430"/>
      <c r="BEX114" s="430"/>
      <c r="BEY114" s="430"/>
      <c r="BEZ114" s="430"/>
      <c r="BFA114" s="430"/>
      <c r="BFB114" s="430"/>
      <c r="BFC114" s="430"/>
      <c r="BFD114" s="430"/>
      <c r="BFE114" s="430"/>
      <c r="BFF114" s="430"/>
      <c r="BFG114" s="430"/>
      <c r="BFH114" s="430"/>
      <c r="BFI114" s="430"/>
      <c r="BFJ114" s="430"/>
      <c r="BFK114" s="430"/>
      <c r="BFL114" s="430"/>
      <c r="BFM114" s="430"/>
      <c r="BFN114" s="430"/>
      <c r="BFO114" s="430"/>
      <c r="BFP114" s="430"/>
      <c r="BFQ114" s="430"/>
      <c r="BFR114" s="430"/>
      <c r="BFS114" s="430"/>
      <c r="BFT114" s="430"/>
      <c r="BFU114" s="430"/>
      <c r="BFV114" s="430"/>
      <c r="BFW114" s="430"/>
      <c r="BFX114" s="430"/>
      <c r="BFY114" s="430"/>
      <c r="BFZ114" s="430"/>
      <c r="BGA114" s="430"/>
      <c r="BGB114" s="430"/>
      <c r="BGC114" s="430"/>
      <c r="BGD114" s="430"/>
      <c r="BGE114" s="430"/>
      <c r="BGF114" s="430"/>
      <c r="BGG114" s="430"/>
      <c r="BGH114" s="430"/>
      <c r="BGI114" s="430"/>
      <c r="BGJ114" s="430"/>
      <c r="BGK114" s="430"/>
      <c r="BGL114" s="430"/>
      <c r="BGM114" s="430"/>
      <c r="BGN114" s="430"/>
      <c r="BGO114" s="430"/>
      <c r="BGP114" s="430"/>
      <c r="BGQ114" s="430"/>
      <c r="BGR114" s="430"/>
      <c r="BGS114" s="430"/>
      <c r="BGT114" s="430"/>
      <c r="BGU114" s="430"/>
      <c r="BGV114" s="430"/>
      <c r="BGW114" s="430"/>
      <c r="BGX114" s="430"/>
      <c r="BGY114" s="430"/>
      <c r="BGZ114" s="430"/>
      <c r="BHA114" s="430"/>
      <c r="BHB114" s="430"/>
      <c r="BHC114" s="430"/>
      <c r="BHD114" s="430"/>
      <c r="BHE114" s="430"/>
      <c r="BHF114" s="430"/>
      <c r="BHG114" s="430"/>
      <c r="BHH114" s="430"/>
      <c r="BHI114" s="430"/>
      <c r="BHJ114" s="430"/>
      <c r="BHK114" s="430"/>
      <c r="BHL114" s="430"/>
      <c r="BHM114" s="430"/>
      <c r="BHN114" s="430"/>
      <c r="BHO114" s="430"/>
      <c r="BHP114" s="430"/>
      <c r="BHQ114" s="430"/>
      <c r="BHR114" s="430"/>
      <c r="BHS114" s="430"/>
      <c r="BHT114" s="430"/>
      <c r="BHU114" s="430"/>
      <c r="BHV114" s="430"/>
      <c r="BHW114" s="430"/>
      <c r="BHX114" s="430"/>
      <c r="BHY114" s="430"/>
      <c r="BHZ114" s="430"/>
      <c r="BIA114" s="430"/>
      <c r="BIB114" s="430"/>
      <c r="BIC114" s="430"/>
      <c r="BID114" s="430"/>
      <c r="BIE114" s="430"/>
      <c r="BIF114" s="430"/>
      <c r="BIG114" s="430"/>
      <c r="BIH114" s="430"/>
      <c r="BII114" s="430"/>
      <c r="BIJ114" s="430"/>
      <c r="BIK114" s="430"/>
      <c r="BIL114" s="430"/>
      <c r="BIM114" s="430"/>
      <c r="BIN114" s="430"/>
      <c r="BIO114" s="430"/>
      <c r="BIP114" s="430"/>
      <c r="BIQ114" s="430"/>
      <c r="BIR114" s="430"/>
      <c r="BIS114" s="430"/>
      <c r="BIT114" s="430"/>
      <c r="BIU114" s="430"/>
      <c r="BIV114" s="430"/>
      <c r="BIW114" s="430"/>
      <c r="BIX114" s="430"/>
      <c r="BIY114" s="430"/>
      <c r="BIZ114" s="430"/>
      <c r="BJA114" s="430"/>
      <c r="BJB114" s="430"/>
      <c r="BJC114" s="430"/>
      <c r="BJD114" s="430"/>
      <c r="BJE114" s="430"/>
      <c r="BJF114" s="430"/>
      <c r="BJG114" s="430"/>
      <c r="BJH114" s="430"/>
      <c r="BJI114" s="430"/>
      <c r="BJJ114" s="430"/>
      <c r="BJK114" s="430"/>
      <c r="BJL114" s="430"/>
      <c r="BJM114" s="430"/>
      <c r="BJN114" s="430"/>
      <c r="BJO114" s="430"/>
      <c r="BJP114" s="430"/>
      <c r="BJQ114" s="430"/>
      <c r="BJR114" s="430"/>
      <c r="BJS114" s="430"/>
      <c r="BJT114" s="430"/>
      <c r="BJU114" s="430"/>
      <c r="BJV114" s="430"/>
      <c r="BJW114" s="430"/>
      <c r="BJX114" s="430"/>
      <c r="BJY114" s="430"/>
      <c r="BJZ114" s="430"/>
      <c r="BKA114" s="430"/>
      <c r="BKB114" s="430"/>
      <c r="BKC114" s="430"/>
      <c r="BKD114" s="430"/>
      <c r="BKE114" s="430"/>
      <c r="BKF114" s="430"/>
      <c r="BKG114" s="430"/>
      <c r="BKH114" s="430"/>
      <c r="BKI114" s="430"/>
      <c r="BKJ114" s="430"/>
      <c r="BKK114" s="430"/>
      <c r="BKL114" s="430"/>
      <c r="BKM114" s="430"/>
      <c r="BKN114" s="430"/>
      <c r="BKO114" s="430"/>
      <c r="BKP114" s="430"/>
      <c r="BKQ114" s="430"/>
      <c r="BKR114" s="430"/>
      <c r="BKS114" s="430"/>
      <c r="BKT114" s="430"/>
      <c r="BKU114" s="430"/>
      <c r="BKV114" s="430"/>
      <c r="BKW114" s="430"/>
      <c r="BKX114" s="430"/>
      <c r="BKY114" s="430"/>
      <c r="BKZ114" s="430"/>
      <c r="BLA114" s="430"/>
      <c r="BLB114" s="430"/>
      <c r="BLC114" s="430"/>
      <c r="BLD114" s="430"/>
      <c r="BLE114" s="430"/>
      <c r="BLF114" s="430"/>
      <c r="BLG114" s="430"/>
      <c r="BLH114" s="430"/>
      <c r="BLI114" s="430"/>
      <c r="BLJ114" s="430"/>
      <c r="BLK114" s="430"/>
      <c r="BLL114" s="430"/>
      <c r="BLM114" s="430"/>
      <c r="BLN114" s="430"/>
      <c r="BLO114" s="430"/>
      <c r="BLP114" s="430"/>
      <c r="BLQ114" s="430"/>
      <c r="BLR114" s="430"/>
      <c r="BLS114" s="430"/>
      <c r="BLT114" s="430"/>
      <c r="BLU114" s="430"/>
      <c r="BLV114" s="430"/>
      <c r="BLW114" s="430"/>
      <c r="BLX114" s="430"/>
      <c r="BLY114" s="430"/>
      <c r="BLZ114" s="430"/>
      <c r="BMA114" s="430"/>
      <c r="BMB114" s="430"/>
      <c r="BMC114" s="430"/>
      <c r="BMD114" s="430"/>
      <c r="BME114" s="430"/>
      <c r="BMF114" s="430"/>
      <c r="BMG114" s="430"/>
      <c r="BMH114" s="430"/>
      <c r="BMI114" s="430"/>
      <c r="BMJ114" s="430"/>
      <c r="BMK114" s="430"/>
      <c r="BML114" s="430"/>
      <c r="BMM114" s="430"/>
      <c r="BMN114" s="430"/>
      <c r="BMO114" s="430"/>
      <c r="BMP114" s="430"/>
      <c r="BMQ114" s="430"/>
      <c r="BMR114" s="430"/>
      <c r="BMS114" s="430"/>
      <c r="BMT114" s="430"/>
      <c r="BMU114" s="430"/>
      <c r="BMV114" s="430"/>
      <c r="BMW114" s="430"/>
      <c r="BMX114" s="430"/>
      <c r="BMY114" s="430"/>
      <c r="BMZ114" s="430"/>
      <c r="BNA114" s="430"/>
      <c r="BNB114" s="430"/>
      <c r="BNC114" s="430"/>
      <c r="BND114" s="430"/>
      <c r="BNE114" s="430"/>
      <c r="BNF114" s="430"/>
      <c r="BNG114" s="430"/>
      <c r="BNH114" s="430"/>
      <c r="BNI114" s="430"/>
      <c r="BNJ114" s="430"/>
      <c r="BNK114" s="430"/>
      <c r="BNL114" s="430"/>
      <c r="BNM114" s="430"/>
      <c r="BNN114" s="430"/>
      <c r="BNO114" s="430"/>
      <c r="BNP114" s="430"/>
      <c r="BNQ114" s="430"/>
      <c r="BNR114" s="430"/>
      <c r="BNS114" s="430"/>
      <c r="BNT114" s="430"/>
      <c r="BNU114" s="430"/>
      <c r="BNV114" s="430"/>
      <c r="BNW114" s="430"/>
      <c r="BNX114" s="430"/>
      <c r="BNY114" s="430"/>
      <c r="BNZ114" s="430"/>
      <c r="BOA114" s="430"/>
      <c r="BOB114" s="430"/>
      <c r="BOC114" s="430"/>
      <c r="BOD114" s="430"/>
      <c r="BOE114" s="430"/>
      <c r="BOF114" s="430"/>
      <c r="BOG114" s="430"/>
      <c r="BOH114" s="430"/>
      <c r="BOI114" s="430"/>
      <c r="BOJ114" s="430"/>
      <c r="BOK114" s="430"/>
      <c r="BOL114" s="430"/>
      <c r="BOM114" s="430"/>
      <c r="BON114" s="430"/>
      <c r="BOO114" s="430"/>
      <c r="BOP114" s="430"/>
      <c r="BOQ114" s="430"/>
      <c r="BOR114" s="430"/>
      <c r="BOS114" s="430"/>
      <c r="BOT114" s="430"/>
      <c r="BOU114" s="430"/>
      <c r="BOV114" s="430"/>
      <c r="BOW114" s="430"/>
      <c r="BOX114" s="430"/>
      <c r="BOY114" s="430"/>
      <c r="BOZ114" s="430"/>
      <c r="BPA114" s="430"/>
      <c r="BPB114" s="430"/>
      <c r="BPC114" s="430"/>
      <c r="BPD114" s="430"/>
      <c r="BPE114" s="430"/>
      <c r="BPF114" s="430"/>
      <c r="BPG114" s="430"/>
      <c r="BPH114" s="430"/>
      <c r="BPI114" s="430"/>
      <c r="BPJ114" s="430"/>
      <c r="BPK114" s="430"/>
      <c r="BPL114" s="430"/>
      <c r="BPM114" s="430"/>
      <c r="BPN114" s="430"/>
      <c r="BPO114" s="430"/>
      <c r="BPP114" s="430"/>
      <c r="BPQ114" s="430"/>
      <c r="BPR114" s="430"/>
      <c r="BPS114" s="430"/>
      <c r="BPT114" s="430"/>
      <c r="BPU114" s="430"/>
      <c r="BPV114" s="430"/>
      <c r="BPW114" s="430"/>
      <c r="BPX114" s="430"/>
      <c r="BPY114" s="430"/>
      <c r="BPZ114" s="430"/>
      <c r="BQA114" s="430"/>
      <c r="BQB114" s="430"/>
      <c r="BQC114" s="430"/>
      <c r="BQD114" s="430"/>
      <c r="BQE114" s="430"/>
      <c r="BQF114" s="430"/>
      <c r="BQG114" s="430"/>
      <c r="BQH114" s="430"/>
      <c r="BQI114" s="430"/>
      <c r="BQJ114" s="430"/>
      <c r="BQK114" s="430"/>
      <c r="BQL114" s="430"/>
      <c r="BQM114" s="430"/>
      <c r="BQN114" s="430"/>
      <c r="BQO114" s="430"/>
      <c r="BQP114" s="430"/>
      <c r="BQQ114" s="430"/>
      <c r="BQR114" s="430"/>
      <c r="BQS114" s="430"/>
      <c r="BQT114" s="430"/>
      <c r="BQU114" s="430"/>
      <c r="BQV114" s="430"/>
      <c r="BQW114" s="430"/>
      <c r="BQX114" s="430"/>
      <c r="BQY114" s="430"/>
      <c r="BQZ114" s="430"/>
      <c r="BRA114" s="430"/>
      <c r="BRB114" s="430"/>
      <c r="BRC114" s="430"/>
      <c r="BRD114" s="430"/>
      <c r="BRE114" s="430"/>
      <c r="BRF114" s="430"/>
      <c r="BRG114" s="430"/>
      <c r="BRH114" s="430"/>
      <c r="BRI114" s="430"/>
      <c r="BRJ114" s="430"/>
      <c r="BRK114" s="430"/>
      <c r="BRL114" s="430"/>
      <c r="BRM114" s="430"/>
      <c r="BRN114" s="430"/>
      <c r="BRO114" s="430"/>
      <c r="BRP114" s="430"/>
      <c r="BRQ114" s="430"/>
      <c r="BRR114" s="430"/>
      <c r="BRS114" s="430"/>
      <c r="BRT114" s="430"/>
      <c r="BRU114" s="430"/>
      <c r="BRV114" s="430"/>
      <c r="BRW114" s="430"/>
      <c r="BRX114" s="430"/>
      <c r="BRY114" s="430"/>
      <c r="BRZ114" s="430"/>
      <c r="BSA114" s="430"/>
      <c r="BSB114" s="430"/>
      <c r="BSC114" s="430"/>
      <c r="BSD114" s="430"/>
      <c r="BSE114" s="430"/>
      <c r="BSF114" s="430"/>
      <c r="BSG114" s="430"/>
      <c r="BSH114" s="430"/>
      <c r="BSI114" s="430"/>
      <c r="BSJ114" s="430"/>
      <c r="BSK114" s="430"/>
      <c r="BSL114" s="430"/>
      <c r="BSM114" s="430"/>
      <c r="BSN114" s="430"/>
      <c r="BSO114" s="430"/>
      <c r="BSP114" s="430"/>
      <c r="BSQ114" s="430"/>
      <c r="BSR114" s="430"/>
      <c r="BSS114" s="430"/>
      <c r="BST114" s="430"/>
      <c r="BSU114" s="430"/>
      <c r="BSV114" s="430"/>
      <c r="BSW114" s="430"/>
      <c r="BSX114" s="430"/>
      <c r="BSY114" s="430"/>
      <c r="BSZ114" s="430"/>
      <c r="BTA114" s="430"/>
      <c r="BTB114" s="430"/>
      <c r="BTC114" s="430"/>
      <c r="BTD114" s="430"/>
      <c r="BTE114" s="430"/>
      <c r="BTF114" s="430"/>
      <c r="BTG114" s="430"/>
      <c r="BTH114" s="430"/>
      <c r="BTI114" s="430"/>
      <c r="BTJ114" s="430"/>
      <c r="BTK114" s="430"/>
      <c r="BTL114" s="430"/>
      <c r="BTM114" s="430"/>
      <c r="BTN114" s="430"/>
      <c r="BTO114" s="430"/>
      <c r="BTP114" s="430"/>
      <c r="BTQ114" s="430"/>
      <c r="BTR114" s="430"/>
      <c r="BTS114" s="430"/>
      <c r="BTT114" s="430"/>
      <c r="BTU114" s="430"/>
      <c r="BTV114" s="430"/>
      <c r="BTW114" s="430"/>
      <c r="BTX114" s="430"/>
      <c r="BTY114" s="430"/>
      <c r="BTZ114" s="430"/>
      <c r="BUA114" s="430"/>
      <c r="BUB114" s="430"/>
      <c r="BUC114" s="430"/>
      <c r="BUD114" s="430"/>
      <c r="BUE114" s="430"/>
      <c r="BUF114" s="430"/>
      <c r="BUG114" s="430"/>
      <c r="BUH114" s="430"/>
      <c r="BUI114" s="430"/>
      <c r="BUJ114" s="430"/>
      <c r="BUK114" s="430"/>
      <c r="BUL114" s="430"/>
      <c r="BUM114" s="430"/>
      <c r="BUN114" s="430"/>
      <c r="BUO114" s="430"/>
      <c r="BUP114" s="430"/>
      <c r="BUQ114" s="430"/>
      <c r="BUR114" s="430"/>
      <c r="BUS114" s="430"/>
      <c r="BUT114" s="430"/>
      <c r="BUU114" s="430"/>
      <c r="BUV114" s="430"/>
      <c r="BUW114" s="430"/>
      <c r="BUX114" s="430"/>
      <c r="BUY114" s="430"/>
      <c r="BUZ114" s="430"/>
      <c r="BVA114" s="430"/>
      <c r="BVB114" s="430"/>
      <c r="BVC114" s="430"/>
      <c r="BVD114" s="430"/>
      <c r="BVE114" s="430"/>
      <c r="BVF114" s="430"/>
      <c r="BVG114" s="430"/>
      <c r="BVH114" s="430"/>
      <c r="BVI114" s="430"/>
      <c r="BVJ114" s="430"/>
      <c r="BVK114" s="430"/>
      <c r="BVL114" s="430"/>
      <c r="BVM114" s="430"/>
      <c r="BVN114" s="430"/>
      <c r="BVO114" s="430"/>
      <c r="BVP114" s="430"/>
      <c r="BVQ114" s="430"/>
      <c r="BVR114" s="430"/>
      <c r="BVS114" s="430"/>
      <c r="BVT114" s="430"/>
      <c r="BVU114" s="430"/>
      <c r="BVV114" s="430"/>
      <c r="BVW114" s="430"/>
      <c r="BVX114" s="430"/>
      <c r="BVY114" s="430"/>
      <c r="BVZ114" s="430"/>
      <c r="BWA114" s="430"/>
      <c r="BWB114" s="430"/>
      <c r="BWC114" s="430"/>
      <c r="BWD114" s="430"/>
      <c r="BWE114" s="430"/>
      <c r="BWF114" s="430"/>
      <c r="BWG114" s="430"/>
      <c r="BWH114" s="430"/>
      <c r="BWI114" s="430"/>
      <c r="BWJ114" s="430"/>
      <c r="BWK114" s="430"/>
      <c r="BWL114" s="430"/>
      <c r="BWM114" s="430"/>
      <c r="BWN114" s="430"/>
      <c r="BWO114" s="430"/>
      <c r="BWP114" s="430"/>
      <c r="BWQ114" s="430"/>
      <c r="BWR114" s="430"/>
      <c r="BWS114" s="430"/>
      <c r="BWT114" s="430"/>
      <c r="BWU114" s="430"/>
      <c r="BWV114" s="430"/>
      <c r="BWW114" s="430"/>
      <c r="BWX114" s="430"/>
      <c r="BWY114" s="430"/>
      <c r="BWZ114" s="430"/>
      <c r="BXA114" s="430"/>
      <c r="BXB114" s="430"/>
      <c r="BXC114" s="430"/>
      <c r="BXD114" s="430"/>
      <c r="BXE114" s="430"/>
      <c r="BXF114" s="430"/>
      <c r="BXG114" s="430"/>
      <c r="BXH114" s="430"/>
      <c r="BXI114" s="430"/>
      <c r="BXJ114" s="430"/>
      <c r="BXK114" s="430"/>
      <c r="BXL114" s="430"/>
      <c r="BXM114" s="430"/>
      <c r="BXN114" s="430"/>
      <c r="BXO114" s="430"/>
      <c r="BXP114" s="430"/>
      <c r="BXQ114" s="430"/>
      <c r="BXR114" s="430"/>
      <c r="BXS114" s="430"/>
      <c r="BXT114" s="430"/>
      <c r="BXU114" s="430"/>
      <c r="BXV114" s="430"/>
      <c r="BXW114" s="430"/>
      <c r="BXX114" s="430"/>
      <c r="BXY114" s="430"/>
      <c r="BXZ114" s="430"/>
      <c r="BYA114" s="430"/>
      <c r="BYB114" s="430"/>
      <c r="BYC114" s="430"/>
      <c r="BYD114" s="430"/>
      <c r="BYE114" s="430"/>
      <c r="BYF114" s="430"/>
      <c r="BYG114" s="430"/>
      <c r="BYH114" s="430"/>
      <c r="BYI114" s="430"/>
      <c r="BYJ114" s="430"/>
      <c r="BYK114" s="430"/>
      <c r="BYL114" s="430"/>
      <c r="BYM114" s="430"/>
      <c r="BYN114" s="430"/>
      <c r="BYO114" s="430"/>
      <c r="BYP114" s="430"/>
      <c r="BYQ114" s="430"/>
      <c r="BYR114" s="430"/>
      <c r="BYS114" s="430"/>
      <c r="BYT114" s="430"/>
      <c r="BYU114" s="430"/>
      <c r="BYV114" s="430"/>
      <c r="BYW114" s="430"/>
      <c r="BYX114" s="430"/>
      <c r="BYY114" s="430"/>
      <c r="BYZ114" s="430"/>
      <c r="BZA114" s="430"/>
      <c r="BZB114" s="430"/>
      <c r="BZC114" s="430"/>
      <c r="BZD114" s="430"/>
      <c r="BZE114" s="430"/>
      <c r="BZF114" s="430"/>
      <c r="BZG114" s="430"/>
      <c r="BZH114" s="430"/>
      <c r="BZI114" s="430"/>
      <c r="BZJ114" s="430"/>
      <c r="BZK114" s="430"/>
      <c r="BZL114" s="430"/>
      <c r="BZM114" s="430"/>
      <c r="BZN114" s="430"/>
      <c r="BZO114" s="430"/>
      <c r="BZP114" s="430"/>
      <c r="BZQ114" s="430"/>
      <c r="BZR114" s="430"/>
      <c r="BZS114" s="430"/>
      <c r="BZT114" s="430"/>
      <c r="BZU114" s="430"/>
      <c r="BZV114" s="430"/>
      <c r="BZW114" s="430"/>
      <c r="BZX114" s="430"/>
      <c r="BZY114" s="430"/>
      <c r="BZZ114" s="430"/>
      <c r="CAA114" s="430"/>
      <c r="CAB114" s="430"/>
      <c r="CAC114" s="430"/>
      <c r="CAD114" s="430"/>
      <c r="CAE114" s="430"/>
      <c r="CAF114" s="430"/>
      <c r="CAG114" s="430"/>
      <c r="CAH114" s="430"/>
      <c r="CAI114" s="430"/>
      <c r="CAJ114" s="430"/>
      <c r="CAK114" s="430"/>
      <c r="CAL114" s="430"/>
      <c r="CAM114" s="430"/>
      <c r="CAN114" s="430"/>
      <c r="CAO114" s="430"/>
      <c r="CAP114" s="430"/>
      <c r="CAQ114" s="430"/>
      <c r="CAR114" s="430"/>
      <c r="CAS114" s="430"/>
      <c r="CAT114" s="430"/>
      <c r="CAU114" s="430"/>
      <c r="CAV114" s="430"/>
      <c r="CAW114" s="430"/>
      <c r="CAX114" s="430"/>
      <c r="CAY114" s="430"/>
      <c r="CAZ114" s="430"/>
      <c r="CBA114" s="430"/>
      <c r="CBB114" s="430"/>
      <c r="CBC114" s="430"/>
      <c r="CBD114" s="430"/>
      <c r="CBE114" s="430"/>
      <c r="CBF114" s="430"/>
      <c r="CBG114" s="430"/>
      <c r="CBH114" s="430"/>
      <c r="CBI114" s="430"/>
      <c r="CBJ114" s="430"/>
      <c r="CBK114" s="430"/>
      <c r="CBL114" s="430"/>
      <c r="CBM114" s="430"/>
      <c r="CBN114" s="430"/>
      <c r="CBO114" s="430"/>
      <c r="CBP114" s="430"/>
      <c r="CBQ114" s="430"/>
      <c r="CBR114" s="430"/>
      <c r="CBS114" s="430"/>
      <c r="CBT114" s="430"/>
      <c r="CBU114" s="430"/>
      <c r="CBV114" s="430"/>
      <c r="CBW114" s="430"/>
      <c r="CBX114" s="430"/>
      <c r="CBY114" s="430"/>
      <c r="CBZ114" s="430"/>
      <c r="CCA114" s="430"/>
      <c r="CCB114" s="430"/>
      <c r="CCC114" s="430"/>
      <c r="CCD114" s="430"/>
      <c r="CCE114" s="430"/>
      <c r="CCF114" s="430"/>
      <c r="CCG114" s="430"/>
      <c r="CCH114" s="430"/>
      <c r="CCI114" s="430"/>
      <c r="CCJ114" s="430"/>
      <c r="CCK114" s="430"/>
      <c r="CCL114" s="430"/>
      <c r="CCM114" s="430"/>
      <c r="CCN114" s="430"/>
      <c r="CCO114" s="430"/>
      <c r="CCP114" s="430"/>
      <c r="CCQ114" s="430"/>
      <c r="CCR114" s="430"/>
      <c r="CCS114" s="430"/>
      <c r="CCT114" s="430"/>
      <c r="CCU114" s="430"/>
      <c r="CCV114" s="430"/>
      <c r="CCW114" s="430"/>
      <c r="CCX114" s="430"/>
      <c r="CCY114" s="430"/>
      <c r="CCZ114" s="430"/>
      <c r="CDA114" s="430"/>
      <c r="CDB114" s="430"/>
      <c r="CDC114" s="430"/>
      <c r="CDD114" s="430"/>
      <c r="CDE114" s="430"/>
      <c r="CDF114" s="430"/>
      <c r="CDG114" s="430"/>
      <c r="CDH114" s="430"/>
      <c r="CDI114" s="430"/>
      <c r="CDJ114" s="430"/>
      <c r="CDK114" s="430"/>
      <c r="CDL114" s="430"/>
      <c r="CDM114" s="430"/>
      <c r="CDN114" s="430"/>
      <c r="CDO114" s="430"/>
      <c r="CDP114" s="430"/>
      <c r="CDQ114" s="430"/>
      <c r="CDR114" s="430"/>
      <c r="CDS114" s="430"/>
      <c r="CDT114" s="430"/>
      <c r="CDU114" s="430"/>
      <c r="CDV114" s="430"/>
      <c r="CDW114" s="430"/>
      <c r="CDX114" s="430"/>
      <c r="CDY114" s="430"/>
      <c r="CDZ114" s="430"/>
      <c r="CEA114" s="430"/>
      <c r="CEB114" s="430"/>
      <c r="CEC114" s="430"/>
      <c r="CED114" s="430"/>
      <c r="CEE114" s="430"/>
      <c r="CEF114" s="430"/>
      <c r="CEG114" s="430"/>
      <c r="CEH114" s="430"/>
      <c r="CEI114" s="430"/>
      <c r="CEJ114" s="430"/>
      <c r="CEK114" s="430"/>
      <c r="CEL114" s="430"/>
      <c r="CEM114" s="430"/>
      <c r="CEN114" s="430"/>
      <c r="CEO114" s="430"/>
      <c r="CEP114" s="430"/>
      <c r="CEQ114" s="430"/>
      <c r="CER114" s="430"/>
      <c r="CES114" s="430"/>
      <c r="CET114" s="430"/>
      <c r="CEU114" s="430"/>
      <c r="CEV114" s="430"/>
      <c r="CEW114" s="430"/>
      <c r="CEX114" s="430"/>
      <c r="CEY114" s="430"/>
      <c r="CEZ114" s="430"/>
      <c r="CFA114" s="430"/>
      <c r="CFB114" s="430"/>
      <c r="CFC114" s="430"/>
      <c r="CFD114" s="430"/>
      <c r="CFE114" s="430"/>
      <c r="CFF114" s="430"/>
      <c r="CFG114" s="430"/>
      <c r="CFH114" s="430"/>
      <c r="CFI114" s="430"/>
      <c r="CFJ114" s="430"/>
      <c r="CFK114" s="430"/>
      <c r="CFL114" s="430"/>
      <c r="CFM114" s="430"/>
      <c r="CFN114" s="430"/>
      <c r="CFO114" s="430"/>
      <c r="CFP114" s="430"/>
      <c r="CFQ114" s="430"/>
      <c r="CFR114" s="430"/>
      <c r="CFS114" s="430"/>
      <c r="CFT114" s="430"/>
      <c r="CFU114" s="430"/>
      <c r="CFV114" s="430"/>
      <c r="CFW114" s="430"/>
      <c r="CFX114" s="430"/>
      <c r="CFY114" s="430"/>
      <c r="CFZ114" s="430"/>
      <c r="CGA114" s="430"/>
      <c r="CGB114" s="430"/>
      <c r="CGC114" s="430"/>
      <c r="CGD114" s="430"/>
      <c r="CGE114" s="430"/>
      <c r="CGF114" s="430"/>
      <c r="CGG114" s="430"/>
      <c r="CGH114" s="430"/>
      <c r="CGI114" s="430"/>
      <c r="CGJ114" s="430"/>
      <c r="CGK114" s="430"/>
      <c r="CGL114" s="430"/>
      <c r="CGM114" s="430"/>
      <c r="CGN114" s="430"/>
      <c r="CGO114" s="430"/>
      <c r="CGP114" s="430"/>
      <c r="CGQ114" s="430"/>
      <c r="CGR114" s="430"/>
      <c r="CGS114" s="430"/>
      <c r="CGT114" s="430"/>
      <c r="CGU114" s="430"/>
      <c r="CGV114" s="430"/>
      <c r="CGW114" s="430"/>
      <c r="CGX114" s="430"/>
      <c r="CGY114" s="430"/>
      <c r="CGZ114" s="430"/>
      <c r="CHA114" s="430"/>
      <c r="CHB114" s="430"/>
      <c r="CHC114" s="430"/>
      <c r="CHD114" s="430"/>
      <c r="CHE114" s="430"/>
      <c r="CHF114" s="430"/>
      <c r="CHG114" s="430"/>
      <c r="CHH114" s="430"/>
      <c r="CHI114" s="430"/>
      <c r="CHJ114" s="430"/>
      <c r="CHK114" s="430"/>
      <c r="CHL114" s="430"/>
      <c r="CHM114" s="430"/>
      <c r="CHN114" s="430"/>
      <c r="CHO114" s="430"/>
      <c r="CHP114" s="430"/>
      <c r="CHQ114" s="430"/>
      <c r="CHR114" s="430"/>
      <c r="CHS114" s="430"/>
      <c r="CHT114" s="430"/>
      <c r="CHU114" s="430"/>
      <c r="CHV114" s="430"/>
      <c r="CHW114" s="430"/>
      <c r="CHX114" s="430"/>
      <c r="CHY114" s="430"/>
      <c r="CHZ114" s="430"/>
      <c r="CIA114" s="430"/>
      <c r="CIB114" s="430"/>
      <c r="CIC114" s="430"/>
      <c r="CID114" s="430"/>
      <c r="CIE114" s="430"/>
      <c r="CIF114" s="430"/>
      <c r="CIG114" s="430"/>
      <c r="CIH114" s="430"/>
      <c r="CII114" s="430"/>
      <c r="CIJ114" s="430"/>
      <c r="CIK114" s="430"/>
      <c r="CIL114" s="430"/>
      <c r="CIM114" s="430"/>
      <c r="CIN114" s="430"/>
      <c r="CIO114" s="430"/>
      <c r="CIP114" s="430"/>
      <c r="CIQ114" s="430"/>
      <c r="CIR114" s="430"/>
      <c r="CIS114" s="430"/>
      <c r="CIT114" s="430"/>
      <c r="CIU114" s="430"/>
      <c r="CIV114" s="430"/>
      <c r="CIW114" s="430"/>
      <c r="CIX114" s="430"/>
      <c r="CIY114" s="430"/>
      <c r="CIZ114" s="430"/>
      <c r="CJA114" s="430"/>
      <c r="CJB114" s="430"/>
      <c r="CJC114" s="430"/>
      <c r="CJD114" s="430"/>
      <c r="CJE114" s="430"/>
      <c r="CJF114" s="430"/>
      <c r="CJG114" s="430"/>
      <c r="CJH114" s="430"/>
      <c r="CJI114" s="430"/>
      <c r="CJJ114" s="430"/>
      <c r="CJK114" s="430"/>
      <c r="CJL114" s="430"/>
      <c r="CJM114" s="430"/>
      <c r="CJN114" s="430"/>
      <c r="CJO114" s="430"/>
      <c r="CJP114" s="430"/>
      <c r="CJQ114" s="430"/>
      <c r="CJR114" s="430"/>
      <c r="CJS114" s="430"/>
      <c r="CJT114" s="430"/>
      <c r="CJU114" s="430"/>
      <c r="CJV114" s="430"/>
      <c r="CJW114" s="430"/>
      <c r="CJX114" s="430"/>
      <c r="CJY114" s="430"/>
      <c r="CJZ114" s="430"/>
      <c r="CKA114" s="430"/>
      <c r="CKB114" s="430"/>
      <c r="CKC114" s="430"/>
      <c r="CKD114" s="430"/>
      <c r="CKE114" s="430"/>
      <c r="CKF114" s="430"/>
      <c r="CKG114" s="430"/>
      <c r="CKH114" s="430"/>
      <c r="CKI114" s="430"/>
      <c r="CKJ114" s="430"/>
      <c r="CKK114" s="430"/>
      <c r="CKL114" s="430"/>
      <c r="CKM114" s="430"/>
      <c r="CKN114" s="430"/>
      <c r="CKO114" s="430"/>
      <c r="CKP114" s="430"/>
      <c r="CKQ114" s="430"/>
      <c r="CKR114" s="430"/>
      <c r="CKS114" s="430"/>
      <c r="CKT114" s="430"/>
      <c r="CKU114" s="430"/>
      <c r="CKV114" s="430"/>
      <c r="CKW114" s="430"/>
      <c r="CKX114" s="430"/>
      <c r="CKY114" s="430"/>
      <c r="CKZ114" s="430"/>
      <c r="CLA114" s="430"/>
      <c r="CLB114" s="430"/>
      <c r="CLC114" s="430"/>
      <c r="CLD114" s="430"/>
      <c r="CLE114" s="430"/>
      <c r="CLF114" s="430"/>
      <c r="CLG114" s="430"/>
      <c r="CLH114" s="430"/>
      <c r="CLI114" s="430"/>
      <c r="CLJ114" s="430"/>
      <c r="CLK114" s="430"/>
      <c r="CLL114" s="430"/>
      <c r="CLM114" s="430"/>
      <c r="CLN114" s="430"/>
      <c r="CLO114" s="430"/>
      <c r="CLP114" s="430"/>
      <c r="CLQ114" s="430"/>
      <c r="CLR114" s="430"/>
      <c r="CLS114" s="430"/>
      <c r="CLT114" s="430"/>
      <c r="CLU114" s="430"/>
      <c r="CLV114" s="430"/>
      <c r="CLW114" s="430"/>
      <c r="CLX114" s="430"/>
      <c r="CLY114" s="430"/>
      <c r="CLZ114" s="430"/>
      <c r="CMA114" s="430"/>
      <c r="CMB114" s="430"/>
      <c r="CMC114" s="430"/>
      <c r="CMD114" s="430"/>
      <c r="CME114" s="430"/>
      <c r="CMF114" s="430"/>
      <c r="CMG114" s="430"/>
      <c r="CMH114" s="430"/>
      <c r="CMI114" s="430"/>
      <c r="CMJ114" s="430"/>
      <c r="CMK114" s="430"/>
      <c r="CML114" s="430"/>
      <c r="CMM114" s="430"/>
      <c r="CMN114" s="430"/>
      <c r="CMO114" s="430"/>
      <c r="CMP114" s="430"/>
      <c r="CMQ114" s="430"/>
      <c r="CMR114" s="430"/>
      <c r="CMS114" s="430"/>
      <c r="CMT114" s="430"/>
      <c r="CMU114" s="430"/>
      <c r="CMV114" s="430"/>
      <c r="CMW114" s="430"/>
      <c r="CMX114" s="430"/>
      <c r="CMY114" s="430"/>
      <c r="CMZ114" s="430"/>
      <c r="CNA114" s="430"/>
      <c r="CNB114" s="430"/>
      <c r="CNC114" s="430"/>
      <c r="CND114" s="430"/>
      <c r="CNE114" s="430"/>
      <c r="CNF114" s="430"/>
      <c r="CNG114" s="430"/>
      <c r="CNH114" s="430"/>
      <c r="CNI114" s="430"/>
      <c r="CNJ114" s="430"/>
      <c r="CNK114" s="430"/>
      <c r="CNL114" s="430"/>
      <c r="CNM114" s="430"/>
      <c r="CNN114" s="430"/>
      <c r="CNO114" s="430"/>
      <c r="CNP114" s="430"/>
      <c r="CNQ114" s="430"/>
      <c r="CNR114" s="430"/>
      <c r="CNS114" s="430"/>
      <c r="CNT114" s="430"/>
      <c r="CNU114" s="430"/>
      <c r="CNV114" s="430"/>
      <c r="CNW114" s="430"/>
      <c r="CNX114" s="430"/>
      <c r="CNY114" s="430"/>
      <c r="CNZ114" s="430"/>
      <c r="COA114" s="430"/>
      <c r="COB114" s="430"/>
      <c r="COC114" s="430"/>
      <c r="COD114" s="430"/>
      <c r="COE114" s="430"/>
      <c r="COF114" s="430"/>
      <c r="COG114" s="430"/>
      <c r="COH114" s="430"/>
      <c r="COI114" s="430"/>
      <c r="COJ114" s="430"/>
      <c r="COK114" s="430"/>
      <c r="COL114" s="430"/>
      <c r="COM114" s="430"/>
      <c r="CON114" s="430"/>
      <c r="COO114" s="430"/>
      <c r="COP114" s="430"/>
      <c r="COQ114" s="430"/>
      <c r="COR114" s="430"/>
      <c r="COS114" s="430"/>
      <c r="COT114" s="430"/>
      <c r="COU114" s="430"/>
      <c r="COV114" s="430"/>
      <c r="COW114" s="430"/>
      <c r="COX114" s="430"/>
      <c r="COY114" s="430"/>
      <c r="COZ114" s="430"/>
      <c r="CPA114" s="430"/>
      <c r="CPB114" s="430"/>
      <c r="CPC114" s="430"/>
      <c r="CPD114" s="430"/>
      <c r="CPE114" s="430"/>
      <c r="CPF114" s="430"/>
      <c r="CPG114" s="430"/>
      <c r="CPH114" s="430"/>
      <c r="CPI114" s="430"/>
      <c r="CPJ114" s="430"/>
      <c r="CPK114" s="430"/>
      <c r="CPL114" s="430"/>
      <c r="CPM114" s="430"/>
      <c r="CPN114" s="430"/>
      <c r="CPO114" s="430"/>
      <c r="CPP114" s="430"/>
      <c r="CPQ114" s="430"/>
      <c r="CPR114" s="430"/>
      <c r="CPS114" s="430"/>
      <c r="CPT114" s="430"/>
      <c r="CPU114" s="430"/>
      <c r="CPV114" s="430"/>
      <c r="CPW114" s="430"/>
      <c r="CPX114" s="430"/>
      <c r="CPY114" s="430"/>
      <c r="CPZ114" s="430"/>
      <c r="CQA114" s="430"/>
      <c r="CQB114" s="430"/>
      <c r="CQC114" s="430"/>
      <c r="CQD114" s="430"/>
      <c r="CQE114" s="430"/>
      <c r="CQF114" s="430"/>
      <c r="CQG114" s="430"/>
      <c r="CQH114" s="430"/>
      <c r="CQI114" s="430"/>
      <c r="CQJ114" s="430"/>
      <c r="CQK114" s="430"/>
      <c r="CQL114" s="430"/>
      <c r="CQM114" s="430"/>
      <c r="CQN114" s="430"/>
      <c r="CQO114" s="430"/>
      <c r="CQP114" s="430"/>
      <c r="CQQ114" s="430"/>
      <c r="CQR114" s="430"/>
      <c r="CQS114" s="430"/>
      <c r="CQT114" s="430"/>
      <c r="CQU114" s="430"/>
      <c r="CQV114" s="430"/>
      <c r="CQW114" s="430"/>
      <c r="CQX114" s="430"/>
      <c r="CQY114" s="430"/>
      <c r="CQZ114" s="430"/>
      <c r="CRA114" s="430"/>
      <c r="CRB114" s="430"/>
      <c r="CRC114" s="430"/>
      <c r="CRD114" s="430"/>
      <c r="CRE114" s="430"/>
      <c r="CRF114" s="430"/>
      <c r="CRG114" s="430"/>
      <c r="CRH114" s="430"/>
      <c r="CRI114" s="430"/>
      <c r="CRJ114" s="430"/>
      <c r="CRK114" s="430"/>
      <c r="CRL114" s="430"/>
      <c r="CRM114" s="430"/>
      <c r="CRN114" s="430"/>
      <c r="CRO114" s="430"/>
      <c r="CRP114" s="430"/>
      <c r="CRQ114" s="430"/>
      <c r="CRR114" s="430"/>
      <c r="CRS114" s="430"/>
      <c r="CRT114" s="430"/>
      <c r="CRU114" s="430"/>
      <c r="CRV114" s="430"/>
      <c r="CRW114" s="430"/>
      <c r="CRX114" s="430"/>
      <c r="CRY114" s="430"/>
      <c r="CRZ114" s="430"/>
      <c r="CSA114" s="430"/>
      <c r="CSB114" s="430"/>
      <c r="CSC114" s="430"/>
      <c r="CSD114" s="430"/>
      <c r="CSE114" s="430"/>
      <c r="CSF114" s="430"/>
      <c r="CSG114" s="430"/>
      <c r="CSH114" s="430"/>
      <c r="CSI114" s="430"/>
      <c r="CSJ114" s="430"/>
      <c r="CSK114" s="430"/>
      <c r="CSL114" s="430"/>
      <c r="CSM114" s="430"/>
      <c r="CSN114" s="430"/>
      <c r="CSO114" s="430"/>
      <c r="CSP114" s="430"/>
      <c r="CSQ114" s="430"/>
      <c r="CSR114" s="430"/>
      <c r="CSS114" s="430"/>
      <c r="CST114" s="430"/>
      <c r="CSU114" s="430"/>
      <c r="CSV114" s="430"/>
      <c r="CSW114" s="430"/>
      <c r="CSX114" s="430"/>
      <c r="CSY114" s="430"/>
      <c r="CSZ114" s="430"/>
      <c r="CTA114" s="430"/>
      <c r="CTB114" s="430"/>
      <c r="CTC114" s="430"/>
      <c r="CTD114" s="430"/>
      <c r="CTE114" s="430"/>
      <c r="CTF114" s="430"/>
      <c r="CTG114" s="430"/>
      <c r="CTH114" s="430"/>
      <c r="CTI114" s="430"/>
      <c r="CTJ114" s="430"/>
      <c r="CTK114" s="430"/>
      <c r="CTL114" s="430"/>
      <c r="CTM114" s="430"/>
      <c r="CTN114" s="430"/>
      <c r="CTO114" s="430"/>
      <c r="CTP114" s="430"/>
      <c r="CTQ114" s="430"/>
      <c r="CTR114" s="430"/>
      <c r="CTS114" s="430"/>
      <c r="CTT114" s="430"/>
      <c r="CTU114" s="430"/>
      <c r="CTV114" s="430"/>
      <c r="CTW114" s="430"/>
      <c r="CTX114" s="430"/>
      <c r="CTY114" s="430"/>
      <c r="CTZ114" s="430"/>
      <c r="CUA114" s="430"/>
      <c r="CUB114" s="430"/>
      <c r="CUC114" s="430"/>
      <c r="CUD114" s="430"/>
      <c r="CUE114" s="430"/>
      <c r="CUF114" s="430"/>
      <c r="CUG114" s="430"/>
      <c r="CUH114" s="430"/>
      <c r="CUI114" s="430"/>
      <c r="CUJ114" s="430"/>
      <c r="CUK114" s="430"/>
      <c r="CUL114" s="430"/>
      <c r="CUM114" s="430"/>
      <c r="CUN114" s="430"/>
      <c r="CUO114" s="430"/>
      <c r="CUP114" s="430"/>
      <c r="CUQ114" s="430"/>
      <c r="CUR114" s="430"/>
      <c r="CUS114" s="430"/>
      <c r="CUT114" s="430"/>
      <c r="CUU114" s="430"/>
      <c r="CUV114" s="430"/>
      <c r="CUW114" s="430"/>
      <c r="CUX114" s="430"/>
      <c r="CUY114" s="430"/>
      <c r="CUZ114" s="430"/>
      <c r="CVA114" s="430"/>
      <c r="CVB114" s="430"/>
      <c r="CVC114" s="430"/>
      <c r="CVD114" s="430"/>
      <c r="CVE114" s="430"/>
      <c r="CVF114" s="430"/>
      <c r="CVG114" s="430"/>
      <c r="CVH114" s="430"/>
      <c r="CVI114" s="430"/>
      <c r="CVJ114" s="430"/>
      <c r="CVK114" s="430"/>
      <c r="CVL114" s="430"/>
      <c r="CVM114" s="430"/>
      <c r="CVN114" s="430"/>
      <c r="CVO114" s="430"/>
      <c r="CVP114" s="430"/>
      <c r="CVQ114" s="430"/>
      <c r="CVR114" s="430"/>
      <c r="CVS114" s="430"/>
      <c r="CVT114" s="430"/>
      <c r="CVU114" s="430"/>
      <c r="CVV114" s="430"/>
      <c r="CVW114" s="430"/>
      <c r="CVX114" s="430"/>
      <c r="CVY114" s="430"/>
      <c r="CVZ114" s="430"/>
      <c r="CWA114" s="430"/>
      <c r="CWB114" s="430"/>
      <c r="CWC114" s="430"/>
      <c r="CWD114" s="430"/>
      <c r="CWE114" s="430"/>
      <c r="CWF114" s="430"/>
      <c r="CWG114" s="430"/>
      <c r="CWH114" s="430"/>
      <c r="CWI114" s="430"/>
      <c r="CWJ114" s="430"/>
      <c r="CWK114" s="430"/>
      <c r="CWL114" s="430"/>
      <c r="CWM114" s="430"/>
      <c r="CWN114" s="430"/>
      <c r="CWO114" s="430"/>
      <c r="CWP114" s="430"/>
      <c r="CWQ114" s="430"/>
      <c r="CWR114" s="430"/>
      <c r="CWS114" s="430"/>
      <c r="CWT114" s="430"/>
      <c r="CWU114" s="430"/>
      <c r="CWV114" s="430"/>
      <c r="CWW114" s="430"/>
      <c r="CWX114" s="430"/>
      <c r="CWY114" s="430"/>
      <c r="CWZ114" s="430"/>
      <c r="CXA114" s="430"/>
      <c r="CXB114" s="430"/>
      <c r="CXC114" s="430"/>
      <c r="CXD114" s="430"/>
      <c r="CXE114" s="430"/>
      <c r="CXF114" s="430"/>
      <c r="CXG114" s="430"/>
      <c r="CXH114" s="430"/>
      <c r="CXI114" s="430"/>
      <c r="CXJ114" s="430"/>
      <c r="CXK114" s="430"/>
      <c r="CXL114" s="430"/>
      <c r="CXM114" s="430"/>
      <c r="CXN114" s="430"/>
      <c r="CXO114" s="430"/>
      <c r="CXP114" s="430"/>
      <c r="CXQ114" s="430"/>
      <c r="CXR114" s="430"/>
      <c r="CXS114" s="430"/>
      <c r="CXT114" s="430"/>
      <c r="CXU114" s="430"/>
      <c r="CXV114" s="430"/>
      <c r="CXW114" s="430"/>
      <c r="CXX114" s="430"/>
      <c r="CXY114" s="430"/>
      <c r="CXZ114" s="430"/>
      <c r="CYA114" s="430"/>
      <c r="CYB114" s="430"/>
      <c r="CYC114" s="430"/>
      <c r="CYD114" s="430"/>
      <c r="CYE114" s="430"/>
      <c r="CYF114" s="430"/>
      <c r="CYG114" s="430"/>
      <c r="CYH114" s="430"/>
      <c r="CYI114" s="430"/>
      <c r="CYJ114" s="430"/>
      <c r="CYK114" s="430"/>
      <c r="CYL114" s="430"/>
      <c r="CYM114" s="430"/>
      <c r="CYN114" s="430"/>
      <c r="CYO114" s="430"/>
      <c r="CYP114" s="430"/>
      <c r="CYQ114" s="430"/>
      <c r="CYR114" s="430"/>
      <c r="CYS114" s="430"/>
      <c r="CYT114" s="430"/>
      <c r="CYU114" s="430"/>
      <c r="CYV114" s="430"/>
      <c r="CYW114" s="430"/>
      <c r="CYX114" s="430"/>
      <c r="CYY114" s="430"/>
      <c r="CYZ114" s="430"/>
      <c r="CZA114" s="430"/>
      <c r="CZB114" s="430"/>
      <c r="CZC114" s="430"/>
      <c r="CZD114" s="430"/>
      <c r="CZE114" s="430"/>
      <c r="CZF114" s="430"/>
      <c r="CZG114" s="430"/>
      <c r="CZH114" s="430"/>
      <c r="CZI114" s="430"/>
      <c r="CZJ114" s="430"/>
      <c r="CZK114" s="430"/>
      <c r="CZL114" s="430"/>
      <c r="CZM114" s="430"/>
      <c r="CZN114" s="430"/>
      <c r="CZO114" s="430"/>
      <c r="CZP114" s="430"/>
      <c r="CZQ114" s="430"/>
      <c r="CZR114" s="430"/>
      <c r="CZS114" s="430"/>
      <c r="CZT114" s="430"/>
      <c r="CZU114" s="430"/>
      <c r="CZV114" s="430"/>
      <c r="CZW114" s="430"/>
      <c r="CZX114" s="430"/>
      <c r="CZY114" s="430"/>
      <c r="CZZ114" s="430"/>
      <c r="DAA114" s="430"/>
      <c r="DAB114" s="430"/>
      <c r="DAC114" s="430"/>
      <c r="DAD114" s="430"/>
      <c r="DAE114" s="430"/>
      <c r="DAF114" s="430"/>
      <c r="DAG114" s="430"/>
      <c r="DAH114" s="430"/>
      <c r="DAI114" s="430"/>
      <c r="DAJ114" s="430"/>
      <c r="DAK114" s="430"/>
      <c r="DAL114" s="430"/>
      <c r="DAM114" s="430"/>
      <c r="DAN114" s="430"/>
      <c r="DAO114" s="430"/>
      <c r="DAP114" s="430"/>
      <c r="DAQ114" s="430"/>
      <c r="DAR114" s="430"/>
      <c r="DAS114" s="430"/>
      <c r="DAT114" s="430"/>
      <c r="DAU114" s="430"/>
      <c r="DAV114" s="430"/>
      <c r="DAW114" s="430"/>
      <c r="DAX114" s="430"/>
      <c r="DAY114" s="430"/>
      <c r="DAZ114" s="430"/>
      <c r="DBA114" s="430"/>
      <c r="DBB114" s="430"/>
      <c r="DBC114" s="430"/>
      <c r="DBD114" s="430"/>
      <c r="DBE114" s="430"/>
      <c r="DBF114" s="430"/>
      <c r="DBG114" s="430"/>
      <c r="DBH114" s="430"/>
      <c r="DBI114" s="430"/>
      <c r="DBJ114" s="430"/>
      <c r="DBK114" s="430"/>
      <c r="DBL114" s="430"/>
      <c r="DBM114" s="430"/>
      <c r="DBN114" s="430"/>
      <c r="DBO114" s="430"/>
      <c r="DBP114" s="430"/>
      <c r="DBQ114" s="430"/>
      <c r="DBR114" s="430"/>
      <c r="DBS114" s="430"/>
      <c r="DBT114" s="430"/>
      <c r="DBU114" s="430"/>
      <c r="DBV114" s="430"/>
      <c r="DBW114" s="430"/>
      <c r="DBX114" s="430"/>
      <c r="DBY114" s="430"/>
      <c r="DBZ114" s="430"/>
      <c r="DCA114" s="430"/>
      <c r="DCB114" s="430"/>
      <c r="DCC114" s="430"/>
      <c r="DCD114" s="430"/>
      <c r="DCE114" s="430"/>
      <c r="DCF114" s="430"/>
      <c r="DCG114" s="430"/>
      <c r="DCH114" s="430"/>
      <c r="DCI114" s="430"/>
      <c r="DCJ114" s="430"/>
      <c r="DCK114" s="430"/>
      <c r="DCL114" s="430"/>
      <c r="DCM114" s="430"/>
      <c r="DCN114" s="430"/>
      <c r="DCO114" s="430"/>
      <c r="DCP114" s="430"/>
      <c r="DCQ114" s="430"/>
      <c r="DCR114" s="430"/>
      <c r="DCS114" s="430"/>
      <c r="DCT114" s="430"/>
      <c r="DCU114" s="430"/>
      <c r="DCV114" s="430"/>
      <c r="DCW114" s="430"/>
      <c r="DCX114" s="430"/>
      <c r="DCY114" s="430"/>
      <c r="DCZ114" s="430"/>
      <c r="DDA114" s="430"/>
      <c r="DDB114" s="430"/>
      <c r="DDC114" s="430"/>
      <c r="DDD114" s="430"/>
      <c r="DDE114" s="430"/>
      <c r="DDF114" s="430"/>
      <c r="DDG114" s="430"/>
      <c r="DDH114" s="430"/>
      <c r="DDI114" s="430"/>
      <c r="DDJ114" s="430"/>
      <c r="DDK114" s="430"/>
      <c r="DDL114" s="430"/>
      <c r="DDM114" s="430"/>
      <c r="DDN114" s="430"/>
      <c r="DDO114" s="430"/>
      <c r="DDP114" s="430"/>
      <c r="DDQ114" s="430"/>
      <c r="DDR114" s="430"/>
      <c r="DDS114" s="430"/>
      <c r="DDT114" s="430"/>
      <c r="DDU114" s="430"/>
      <c r="DDV114" s="430"/>
      <c r="DDW114" s="430"/>
      <c r="DDX114" s="430"/>
      <c r="DDY114" s="430"/>
      <c r="DDZ114" s="430"/>
      <c r="DEA114" s="430"/>
      <c r="DEB114" s="430"/>
      <c r="DEC114" s="430"/>
      <c r="DED114" s="430"/>
      <c r="DEE114" s="430"/>
      <c r="DEF114" s="430"/>
      <c r="DEG114" s="430"/>
      <c r="DEH114" s="430"/>
      <c r="DEI114" s="430"/>
      <c r="DEJ114" s="430"/>
      <c r="DEK114" s="430"/>
      <c r="DEL114" s="430"/>
      <c r="DEM114" s="430"/>
      <c r="DEN114" s="430"/>
      <c r="DEO114" s="430"/>
      <c r="DEP114" s="430"/>
      <c r="DEQ114" s="430"/>
      <c r="DER114" s="430"/>
      <c r="DES114" s="430"/>
      <c r="DET114" s="430"/>
      <c r="DEU114" s="430"/>
      <c r="DEV114" s="430"/>
      <c r="DEW114" s="430"/>
      <c r="DEX114" s="430"/>
      <c r="DEY114" s="430"/>
      <c r="DEZ114" s="430"/>
      <c r="DFA114" s="430"/>
      <c r="DFB114" s="430"/>
      <c r="DFC114" s="430"/>
      <c r="DFD114" s="430"/>
      <c r="DFE114" s="430"/>
      <c r="DFF114" s="430"/>
      <c r="DFG114" s="430"/>
      <c r="DFH114" s="430"/>
      <c r="DFI114" s="430"/>
      <c r="DFJ114" s="430"/>
      <c r="DFK114" s="430"/>
      <c r="DFL114" s="430"/>
      <c r="DFM114" s="430"/>
      <c r="DFN114" s="430"/>
      <c r="DFO114" s="430"/>
      <c r="DFP114" s="430"/>
      <c r="DFQ114" s="430"/>
      <c r="DFR114" s="430"/>
      <c r="DFS114" s="430"/>
      <c r="DFT114" s="430"/>
      <c r="DFU114" s="430"/>
      <c r="DFV114" s="430"/>
      <c r="DFW114" s="430"/>
      <c r="DFX114" s="430"/>
      <c r="DFY114" s="430"/>
      <c r="DFZ114" s="430"/>
      <c r="DGA114" s="430"/>
      <c r="DGB114" s="430"/>
      <c r="DGC114" s="430"/>
      <c r="DGD114" s="430"/>
      <c r="DGE114" s="430"/>
      <c r="DGF114" s="430"/>
      <c r="DGG114" s="430"/>
      <c r="DGH114" s="430"/>
      <c r="DGI114" s="430"/>
      <c r="DGJ114" s="430"/>
      <c r="DGK114" s="430"/>
      <c r="DGL114" s="430"/>
      <c r="DGM114" s="430"/>
      <c r="DGN114" s="430"/>
      <c r="DGO114" s="430"/>
      <c r="DGP114" s="430"/>
      <c r="DGQ114" s="430"/>
      <c r="DGR114" s="430"/>
      <c r="DGS114" s="430"/>
      <c r="DGT114" s="430"/>
      <c r="DGU114" s="430"/>
      <c r="DGV114" s="430"/>
      <c r="DGW114" s="430"/>
      <c r="DGX114" s="430"/>
      <c r="DGY114" s="430"/>
      <c r="DGZ114" s="430"/>
      <c r="DHA114" s="430"/>
      <c r="DHB114" s="430"/>
      <c r="DHC114" s="430"/>
      <c r="DHD114" s="430"/>
      <c r="DHE114" s="430"/>
      <c r="DHF114" s="430"/>
      <c r="DHG114" s="430"/>
      <c r="DHH114" s="430"/>
      <c r="DHI114" s="430"/>
      <c r="DHJ114" s="430"/>
      <c r="DHK114" s="430"/>
      <c r="DHL114" s="430"/>
      <c r="DHM114" s="430"/>
      <c r="DHN114" s="430"/>
      <c r="DHO114" s="430"/>
      <c r="DHP114" s="430"/>
      <c r="DHQ114" s="430"/>
      <c r="DHR114" s="430"/>
      <c r="DHS114" s="430"/>
      <c r="DHT114" s="430"/>
      <c r="DHU114" s="430"/>
      <c r="DHV114" s="430"/>
      <c r="DHW114" s="430"/>
      <c r="DHX114" s="430"/>
      <c r="DHY114" s="430"/>
      <c r="DHZ114" s="430"/>
      <c r="DIA114" s="430"/>
      <c r="DIB114" s="430"/>
      <c r="DIC114" s="430"/>
      <c r="DID114" s="430"/>
      <c r="DIE114" s="430"/>
      <c r="DIF114" s="430"/>
      <c r="DIG114" s="430"/>
      <c r="DIH114" s="430"/>
      <c r="DII114" s="430"/>
      <c r="DIJ114" s="430"/>
      <c r="DIK114" s="430"/>
      <c r="DIL114" s="430"/>
      <c r="DIM114" s="430"/>
      <c r="DIN114" s="430"/>
      <c r="DIO114" s="430"/>
      <c r="DIP114" s="430"/>
      <c r="DIQ114" s="430"/>
      <c r="DIR114" s="430"/>
      <c r="DIS114" s="430"/>
      <c r="DIT114" s="430"/>
      <c r="DIU114" s="430"/>
      <c r="DIV114" s="430"/>
      <c r="DIW114" s="430"/>
      <c r="DIX114" s="430"/>
      <c r="DIY114" s="430"/>
      <c r="DIZ114" s="430"/>
      <c r="DJA114" s="430"/>
      <c r="DJB114" s="430"/>
      <c r="DJC114" s="430"/>
      <c r="DJD114" s="430"/>
      <c r="DJE114" s="430"/>
      <c r="DJF114" s="430"/>
      <c r="DJG114" s="430"/>
      <c r="DJH114" s="430"/>
      <c r="DJI114" s="430"/>
      <c r="DJJ114" s="430"/>
      <c r="DJK114" s="430"/>
      <c r="DJL114" s="430"/>
      <c r="DJM114" s="430"/>
      <c r="DJN114" s="430"/>
      <c r="DJO114" s="430"/>
      <c r="DJP114" s="430"/>
      <c r="DJQ114" s="430"/>
      <c r="DJR114" s="430"/>
      <c r="DJS114" s="430"/>
      <c r="DJT114" s="430"/>
      <c r="DJU114" s="430"/>
      <c r="DJV114" s="430"/>
      <c r="DJW114" s="430"/>
      <c r="DJX114" s="430"/>
      <c r="DJY114" s="430"/>
      <c r="DJZ114" s="430"/>
      <c r="DKA114" s="430"/>
      <c r="DKB114" s="430"/>
      <c r="DKC114" s="430"/>
      <c r="DKD114" s="430"/>
      <c r="DKE114" s="430"/>
      <c r="DKF114" s="430"/>
      <c r="DKG114" s="430"/>
      <c r="DKH114" s="430"/>
      <c r="DKI114" s="430"/>
      <c r="DKJ114" s="430"/>
      <c r="DKK114" s="430"/>
      <c r="DKL114" s="430"/>
      <c r="DKM114" s="430"/>
      <c r="DKN114" s="430"/>
      <c r="DKO114" s="430"/>
      <c r="DKP114" s="430"/>
      <c r="DKQ114" s="430"/>
      <c r="DKR114" s="430"/>
      <c r="DKS114" s="430"/>
      <c r="DKT114" s="430"/>
      <c r="DKU114" s="430"/>
      <c r="DKV114" s="430"/>
      <c r="DKW114" s="430"/>
      <c r="DKX114" s="430"/>
      <c r="DKY114" s="430"/>
      <c r="DKZ114" s="430"/>
      <c r="DLA114" s="430"/>
      <c r="DLB114" s="430"/>
      <c r="DLC114" s="430"/>
      <c r="DLD114" s="430"/>
      <c r="DLE114" s="430"/>
      <c r="DLF114" s="430"/>
      <c r="DLG114" s="430"/>
      <c r="DLH114" s="430"/>
      <c r="DLI114" s="430"/>
      <c r="DLJ114" s="430"/>
      <c r="DLK114" s="430"/>
      <c r="DLL114" s="430"/>
      <c r="DLM114" s="430"/>
      <c r="DLN114" s="430"/>
      <c r="DLO114" s="430"/>
      <c r="DLP114" s="430"/>
      <c r="DLQ114" s="430"/>
      <c r="DLR114" s="430"/>
      <c r="DLS114" s="430"/>
      <c r="DLT114" s="430"/>
      <c r="DLU114" s="430"/>
      <c r="DLV114" s="430"/>
      <c r="DLW114" s="430"/>
      <c r="DLX114" s="430"/>
      <c r="DLY114" s="430"/>
      <c r="DLZ114" s="430"/>
      <c r="DMA114" s="430"/>
      <c r="DMB114" s="430"/>
      <c r="DMC114" s="430"/>
      <c r="DMD114" s="430"/>
      <c r="DME114" s="430"/>
      <c r="DMF114" s="430"/>
      <c r="DMG114" s="430"/>
      <c r="DMH114" s="430"/>
      <c r="DMI114" s="430"/>
      <c r="DMJ114" s="430"/>
      <c r="DMK114" s="430"/>
      <c r="DML114" s="430"/>
      <c r="DMM114" s="430"/>
      <c r="DMN114" s="430"/>
      <c r="DMO114" s="430"/>
      <c r="DMP114" s="430"/>
      <c r="DMQ114" s="430"/>
      <c r="DMR114" s="430"/>
      <c r="DMS114" s="430"/>
      <c r="DMT114" s="430"/>
      <c r="DMU114" s="430"/>
      <c r="DMV114" s="430"/>
      <c r="DMW114" s="430"/>
      <c r="DMX114" s="430"/>
      <c r="DMY114" s="430"/>
      <c r="DMZ114" s="430"/>
      <c r="DNA114" s="430"/>
      <c r="DNB114" s="430"/>
      <c r="DNC114" s="430"/>
      <c r="DND114" s="430"/>
      <c r="DNE114" s="430"/>
      <c r="DNF114" s="430"/>
      <c r="DNG114" s="430"/>
      <c r="DNH114" s="430"/>
      <c r="DNI114" s="430"/>
      <c r="DNJ114" s="430"/>
      <c r="DNK114" s="430"/>
      <c r="DNL114" s="430"/>
      <c r="DNM114" s="430"/>
      <c r="DNN114" s="430"/>
      <c r="DNO114" s="430"/>
      <c r="DNP114" s="430"/>
      <c r="DNQ114" s="430"/>
      <c r="DNR114" s="430"/>
      <c r="DNS114" s="430"/>
      <c r="DNT114" s="430"/>
      <c r="DNU114" s="430"/>
      <c r="DNV114" s="430"/>
      <c r="DNW114" s="430"/>
      <c r="DNX114" s="430"/>
      <c r="DNY114" s="430"/>
      <c r="DNZ114" s="430"/>
      <c r="DOA114" s="430"/>
      <c r="DOB114" s="430"/>
      <c r="DOC114" s="430"/>
      <c r="DOD114" s="430"/>
      <c r="DOE114" s="430"/>
      <c r="DOF114" s="430"/>
      <c r="DOG114" s="430"/>
      <c r="DOH114" s="430"/>
      <c r="DOI114" s="430"/>
      <c r="DOJ114" s="430"/>
      <c r="DOK114" s="430"/>
      <c r="DOL114" s="430"/>
      <c r="DOM114" s="430"/>
      <c r="DON114" s="430"/>
      <c r="DOO114" s="430"/>
      <c r="DOP114" s="430"/>
      <c r="DOQ114" s="430"/>
      <c r="DOR114" s="430"/>
      <c r="DOS114" s="430"/>
      <c r="DOT114" s="430"/>
      <c r="DOU114" s="430"/>
      <c r="DOV114" s="430"/>
      <c r="DOW114" s="430"/>
      <c r="DOX114" s="430"/>
      <c r="DOY114" s="430"/>
      <c r="DOZ114" s="430"/>
      <c r="DPA114" s="430"/>
      <c r="DPB114" s="430"/>
      <c r="DPC114" s="430"/>
      <c r="DPD114" s="430"/>
      <c r="DPE114" s="430"/>
      <c r="DPF114" s="430"/>
      <c r="DPG114" s="430"/>
      <c r="DPH114" s="430"/>
      <c r="DPI114" s="430"/>
      <c r="DPJ114" s="430"/>
      <c r="DPK114" s="430"/>
      <c r="DPL114" s="430"/>
      <c r="DPM114" s="430"/>
      <c r="DPN114" s="430"/>
      <c r="DPO114" s="430"/>
      <c r="DPP114" s="430"/>
      <c r="DPQ114" s="430"/>
      <c r="DPR114" s="430"/>
      <c r="DPS114" s="430"/>
      <c r="DPT114" s="430"/>
      <c r="DPU114" s="430"/>
      <c r="DPV114" s="430"/>
      <c r="DPW114" s="430"/>
      <c r="DPX114" s="430"/>
      <c r="DPY114" s="430"/>
      <c r="DPZ114" s="430"/>
      <c r="DQA114" s="430"/>
      <c r="DQB114" s="430"/>
      <c r="DQC114" s="430"/>
      <c r="DQD114" s="430"/>
      <c r="DQE114" s="430"/>
      <c r="DQF114" s="430"/>
      <c r="DQG114" s="430"/>
      <c r="DQH114" s="430"/>
      <c r="DQI114" s="430"/>
      <c r="DQJ114" s="430"/>
      <c r="DQK114" s="430"/>
      <c r="DQL114" s="430"/>
      <c r="DQM114" s="430"/>
      <c r="DQN114" s="430"/>
      <c r="DQO114" s="430"/>
      <c r="DQP114" s="430"/>
      <c r="DQQ114" s="430"/>
      <c r="DQR114" s="430"/>
      <c r="DQS114" s="430"/>
      <c r="DQT114" s="430"/>
      <c r="DQU114" s="430"/>
      <c r="DQV114" s="430"/>
      <c r="DQW114" s="430"/>
      <c r="DQX114" s="430"/>
      <c r="DQY114" s="430"/>
      <c r="DQZ114" s="430"/>
      <c r="DRA114" s="430"/>
      <c r="DRB114" s="430"/>
      <c r="DRC114" s="430"/>
      <c r="DRD114" s="430"/>
      <c r="DRE114" s="430"/>
      <c r="DRF114" s="430"/>
      <c r="DRG114" s="430"/>
      <c r="DRH114" s="430"/>
      <c r="DRI114" s="430"/>
      <c r="DRJ114" s="430"/>
      <c r="DRK114" s="430"/>
      <c r="DRL114" s="430"/>
      <c r="DRM114" s="430"/>
      <c r="DRN114" s="430"/>
      <c r="DRO114" s="430"/>
      <c r="DRP114" s="430"/>
      <c r="DRQ114" s="430"/>
      <c r="DRR114" s="430"/>
      <c r="DRS114" s="430"/>
      <c r="DRT114" s="430"/>
      <c r="DRU114" s="430"/>
      <c r="DRV114" s="430"/>
      <c r="DRW114" s="430"/>
      <c r="DRX114" s="430"/>
      <c r="DRY114" s="430"/>
      <c r="DRZ114" s="430"/>
      <c r="DSA114" s="430"/>
      <c r="DSB114" s="430"/>
      <c r="DSC114" s="430"/>
      <c r="DSD114" s="430"/>
      <c r="DSE114" s="430"/>
      <c r="DSF114" s="430"/>
      <c r="DSG114" s="430"/>
      <c r="DSH114" s="430"/>
      <c r="DSI114" s="430"/>
      <c r="DSJ114" s="430"/>
      <c r="DSK114" s="430"/>
      <c r="DSL114" s="430"/>
      <c r="DSM114" s="430"/>
      <c r="DSN114" s="430"/>
      <c r="DSO114" s="430"/>
      <c r="DSP114" s="430"/>
      <c r="DSQ114" s="430"/>
      <c r="DSR114" s="430"/>
      <c r="DSS114" s="430"/>
      <c r="DST114" s="430"/>
      <c r="DSU114" s="430"/>
      <c r="DSV114" s="430"/>
      <c r="DSW114" s="430"/>
      <c r="DSX114" s="430"/>
      <c r="DSY114" s="430"/>
      <c r="DSZ114" s="430"/>
      <c r="DTA114" s="430"/>
      <c r="DTB114" s="430"/>
      <c r="DTC114" s="430"/>
      <c r="DTD114" s="430"/>
      <c r="DTE114" s="430"/>
      <c r="DTF114" s="430"/>
      <c r="DTG114" s="430"/>
      <c r="DTH114" s="430"/>
      <c r="DTI114" s="430"/>
      <c r="DTJ114" s="430"/>
      <c r="DTK114" s="430"/>
      <c r="DTL114" s="430"/>
      <c r="DTM114" s="430"/>
      <c r="DTN114" s="430"/>
      <c r="DTO114" s="430"/>
      <c r="DTP114" s="430"/>
      <c r="DTQ114" s="430"/>
      <c r="DTR114" s="430"/>
      <c r="DTS114" s="430"/>
      <c r="DTT114" s="430"/>
      <c r="DTU114" s="430"/>
      <c r="DTV114" s="430"/>
      <c r="DTW114" s="430"/>
      <c r="DTX114" s="430"/>
      <c r="DTY114" s="430"/>
      <c r="DTZ114" s="430"/>
      <c r="DUA114" s="430"/>
      <c r="DUB114" s="430"/>
      <c r="DUC114" s="430"/>
      <c r="DUD114" s="430"/>
      <c r="DUE114" s="430"/>
      <c r="DUF114" s="430"/>
      <c r="DUG114" s="430"/>
      <c r="DUH114" s="430"/>
      <c r="DUI114" s="430"/>
      <c r="DUJ114" s="430"/>
      <c r="DUK114" s="430"/>
      <c r="DUL114" s="430"/>
      <c r="DUM114" s="430"/>
      <c r="DUN114" s="430"/>
      <c r="DUO114" s="430"/>
      <c r="DUP114" s="430"/>
      <c r="DUQ114" s="430"/>
      <c r="DUR114" s="430"/>
      <c r="DUS114" s="430"/>
      <c r="DUT114" s="430"/>
      <c r="DUU114" s="430"/>
      <c r="DUV114" s="430"/>
      <c r="DUW114" s="430"/>
      <c r="DUX114" s="430"/>
      <c r="DUY114" s="430"/>
      <c r="DUZ114" s="430"/>
      <c r="DVA114" s="430"/>
      <c r="DVB114" s="430"/>
      <c r="DVC114" s="430"/>
      <c r="DVD114" s="430"/>
      <c r="DVE114" s="430"/>
      <c r="DVF114" s="430"/>
      <c r="DVG114" s="430"/>
      <c r="DVH114" s="430"/>
      <c r="DVI114" s="430"/>
      <c r="DVJ114" s="430"/>
      <c r="DVK114" s="430"/>
      <c r="DVL114" s="430"/>
      <c r="DVM114" s="430"/>
      <c r="DVN114" s="430"/>
      <c r="DVO114" s="430"/>
      <c r="DVP114" s="430"/>
      <c r="DVQ114" s="430"/>
      <c r="DVR114" s="430"/>
      <c r="DVS114" s="430"/>
      <c r="DVT114" s="430"/>
      <c r="DVU114" s="430"/>
      <c r="DVV114" s="430"/>
      <c r="DVW114" s="430"/>
      <c r="DVX114" s="430"/>
      <c r="DVY114" s="430"/>
      <c r="DVZ114" s="430"/>
      <c r="DWA114" s="430"/>
      <c r="DWB114" s="430"/>
      <c r="DWC114" s="430"/>
      <c r="DWD114" s="430"/>
      <c r="DWE114" s="430"/>
      <c r="DWF114" s="430"/>
      <c r="DWG114" s="430"/>
      <c r="DWH114" s="430"/>
      <c r="DWI114" s="430"/>
      <c r="DWJ114" s="430"/>
      <c r="DWK114" s="430"/>
      <c r="DWL114" s="430"/>
      <c r="DWM114" s="430"/>
      <c r="DWN114" s="430"/>
      <c r="DWO114" s="430"/>
      <c r="DWP114" s="430"/>
      <c r="DWQ114" s="430"/>
      <c r="DWR114" s="430"/>
      <c r="DWS114" s="430"/>
      <c r="DWT114" s="430"/>
      <c r="DWU114" s="430"/>
      <c r="DWV114" s="430"/>
      <c r="DWW114" s="430"/>
      <c r="DWX114" s="430"/>
      <c r="DWY114" s="430"/>
      <c r="DWZ114" s="430"/>
      <c r="DXA114" s="430"/>
      <c r="DXB114" s="430"/>
      <c r="DXC114" s="430"/>
      <c r="DXD114" s="430"/>
      <c r="DXE114" s="430"/>
      <c r="DXF114" s="430"/>
      <c r="DXG114" s="430"/>
      <c r="DXH114" s="430"/>
      <c r="DXI114" s="430"/>
      <c r="DXJ114" s="430"/>
      <c r="DXK114" s="430"/>
      <c r="DXL114" s="430"/>
      <c r="DXM114" s="430"/>
      <c r="DXN114" s="430"/>
      <c r="DXO114" s="430"/>
      <c r="DXP114" s="430"/>
      <c r="DXQ114" s="430"/>
      <c r="DXR114" s="430"/>
      <c r="DXS114" s="430"/>
      <c r="DXT114" s="430"/>
      <c r="DXU114" s="430"/>
      <c r="DXV114" s="430"/>
      <c r="DXW114" s="430"/>
      <c r="DXX114" s="430"/>
      <c r="DXY114" s="430"/>
      <c r="DXZ114" s="430"/>
      <c r="DYA114" s="430"/>
      <c r="DYB114" s="430"/>
      <c r="DYC114" s="430"/>
      <c r="DYD114" s="430"/>
      <c r="DYE114" s="430"/>
      <c r="DYF114" s="430"/>
      <c r="DYG114" s="430"/>
      <c r="DYH114" s="430"/>
      <c r="DYI114" s="430"/>
      <c r="DYJ114" s="430"/>
      <c r="DYK114" s="430"/>
      <c r="DYL114" s="430"/>
      <c r="DYM114" s="430"/>
      <c r="DYN114" s="430"/>
      <c r="DYO114" s="430"/>
      <c r="DYP114" s="430"/>
      <c r="DYQ114" s="430"/>
      <c r="DYR114" s="430"/>
      <c r="DYS114" s="430"/>
      <c r="DYT114" s="430"/>
      <c r="DYU114" s="430"/>
      <c r="DYV114" s="430"/>
      <c r="DYW114" s="430"/>
      <c r="DYX114" s="430"/>
      <c r="DYY114" s="430"/>
      <c r="DYZ114" s="430"/>
      <c r="DZA114" s="430"/>
      <c r="DZB114" s="430"/>
      <c r="DZC114" s="430"/>
      <c r="DZD114" s="430"/>
      <c r="DZE114" s="430"/>
      <c r="DZF114" s="430"/>
      <c r="DZG114" s="430"/>
      <c r="DZH114" s="430"/>
      <c r="DZI114" s="430"/>
      <c r="DZJ114" s="430"/>
      <c r="DZK114" s="430"/>
      <c r="DZL114" s="430"/>
      <c r="DZM114" s="430"/>
      <c r="DZN114" s="430"/>
      <c r="DZO114" s="430"/>
      <c r="DZP114" s="430"/>
      <c r="DZQ114" s="430"/>
      <c r="DZR114" s="430"/>
      <c r="DZS114" s="430"/>
      <c r="DZT114" s="430"/>
      <c r="DZU114" s="430"/>
      <c r="DZV114" s="430"/>
      <c r="DZW114" s="430"/>
      <c r="DZX114" s="430"/>
      <c r="DZY114" s="430"/>
      <c r="DZZ114" s="430"/>
      <c r="EAA114" s="430"/>
      <c r="EAB114" s="430"/>
      <c r="EAC114" s="430"/>
      <c r="EAD114" s="430"/>
      <c r="EAE114" s="430"/>
      <c r="EAF114" s="430"/>
      <c r="EAG114" s="430"/>
      <c r="EAH114" s="430"/>
      <c r="EAI114" s="430"/>
      <c r="EAJ114" s="430"/>
      <c r="EAK114" s="430"/>
      <c r="EAL114" s="430"/>
      <c r="EAM114" s="430"/>
      <c r="EAN114" s="430"/>
      <c r="EAO114" s="430"/>
      <c r="EAP114" s="430"/>
      <c r="EAQ114" s="430"/>
      <c r="EAR114" s="430"/>
      <c r="EAS114" s="430"/>
      <c r="EAT114" s="430"/>
      <c r="EAU114" s="430"/>
      <c r="EAV114" s="430"/>
      <c r="EAW114" s="430"/>
      <c r="EAX114" s="430"/>
      <c r="EAY114" s="430"/>
      <c r="EAZ114" s="430"/>
      <c r="EBA114" s="430"/>
      <c r="EBB114" s="430"/>
      <c r="EBC114" s="430"/>
      <c r="EBD114" s="430"/>
      <c r="EBE114" s="430"/>
      <c r="EBF114" s="430"/>
      <c r="EBG114" s="430"/>
      <c r="EBH114" s="430"/>
      <c r="EBI114" s="430"/>
      <c r="EBJ114" s="430"/>
      <c r="EBK114" s="430"/>
      <c r="EBL114" s="430"/>
      <c r="EBM114" s="430"/>
      <c r="EBN114" s="430"/>
      <c r="EBO114" s="430"/>
      <c r="EBP114" s="430"/>
      <c r="EBQ114" s="430"/>
      <c r="EBR114" s="430"/>
      <c r="EBS114" s="430"/>
      <c r="EBT114" s="430"/>
      <c r="EBU114" s="430"/>
      <c r="EBV114" s="430"/>
      <c r="EBW114" s="430"/>
      <c r="EBX114" s="430"/>
      <c r="EBY114" s="430"/>
      <c r="EBZ114" s="430"/>
      <c r="ECA114" s="430"/>
      <c r="ECB114" s="430"/>
      <c r="ECC114" s="430"/>
      <c r="ECD114" s="430"/>
      <c r="ECE114" s="430"/>
      <c r="ECF114" s="430"/>
      <c r="ECG114" s="430"/>
      <c r="ECH114" s="430"/>
      <c r="ECI114" s="430"/>
      <c r="ECJ114" s="430"/>
      <c r="ECK114" s="430"/>
      <c r="ECL114" s="430"/>
      <c r="ECM114" s="430"/>
      <c r="ECN114" s="430"/>
      <c r="ECO114" s="430"/>
      <c r="ECP114" s="430"/>
      <c r="ECQ114" s="430"/>
      <c r="ECR114" s="430"/>
      <c r="ECS114" s="430"/>
      <c r="ECT114" s="430"/>
      <c r="ECU114" s="430"/>
      <c r="ECV114" s="430"/>
      <c r="ECW114" s="430"/>
      <c r="ECX114" s="430"/>
      <c r="ECY114" s="430"/>
      <c r="ECZ114" s="430"/>
      <c r="EDA114" s="430"/>
      <c r="EDB114" s="430"/>
      <c r="EDC114" s="430"/>
      <c r="EDD114" s="430"/>
      <c r="EDE114" s="430"/>
      <c r="EDF114" s="430"/>
      <c r="EDG114" s="430"/>
      <c r="EDH114" s="430"/>
      <c r="EDI114" s="430"/>
      <c r="EDJ114" s="430"/>
      <c r="EDK114" s="430"/>
      <c r="EDL114" s="430"/>
      <c r="EDM114" s="430"/>
      <c r="EDN114" s="430"/>
      <c r="EDO114" s="430"/>
      <c r="EDP114" s="430"/>
      <c r="EDQ114" s="430"/>
      <c r="EDR114" s="430"/>
      <c r="EDS114" s="430"/>
      <c r="EDT114" s="430"/>
      <c r="EDU114" s="430"/>
      <c r="EDV114" s="430"/>
      <c r="EDW114" s="430"/>
      <c r="EDX114" s="430"/>
      <c r="EDY114" s="430"/>
      <c r="EDZ114" s="430"/>
      <c r="EEA114" s="430"/>
      <c r="EEB114" s="430"/>
      <c r="EEC114" s="430"/>
      <c r="EED114" s="430"/>
      <c r="EEE114" s="430"/>
      <c r="EEF114" s="430"/>
      <c r="EEG114" s="430"/>
      <c r="EEH114" s="430"/>
      <c r="EEI114" s="430"/>
      <c r="EEJ114" s="430"/>
      <c r="EEK114" s="430"/>
      <c r="EEL114" s="430"/>
      <c r="EEM114" s="430"/>
      <c r="EEN114" s="430"/>
      <c r="EEO114" s="430"/>
      <c r="EEP114" s="430"/>
      <c r="EEQ114" s="430"/>
      <c r="EER114" s="430"/>
      <c r="EES114" s="430"/>
      <c r="EET114" s="430"/>
      <c r="EEU114" s="430"/>
      <c r="EEV114" s="430"/>
      <c r="EEW114" s="430"/>
      <c r="EEX114" s="430"/>
      <c r="EEY114" s="430"/>
      <c r="EEZ114" s="430"/>
      <c r="EFA114" s="430"/>
      <c r="EFB114" s="430"/>
      <c r="EFC114" s="430"/>
      <c r="EFD114" s="430"/>
      <c r="EFE114" s="430"/>
      <c r="EFF114" s="430"/>
      <c r="EFG114" s="430"/>
      <c r="EFH114" s="430"/>
      <c r="EFI114" s="430"/>
      <c r="EFJ114" s="430"/>
      <c r="EFK114" s="430"/>
      <c r="EFL114" s="430"/>
      <c r="EFM114" s="430"/>
      <c r="EFN114" s="430"/>
      <c r="EFO114" s="430"/>
      <c r="EFP114" s="430"/>
      <c r="EFQ114" s="430"/>
      <c r="EFR114" s="430"/>
      <c r="EFS114" s="430"/>
      <c r="EFT114" s="430"/>
      <c r="EFU114" s="430"/>
      <c r="EFV114" s="430"/>
      <c r="EFW114" s="430"/>
      <c r="EFX114" s="430"/>
      <c r="EFY114" s="430"/>
      <c r="EFZ114" s="430"/>
      <c r="EGA114" s="430"/>
      <c r="EGB114" s="430"/>
      <c r="EGC114" s="430"/>
      <c r="EGD114" s="430"/>
      <c r="EGE114" s="430"/>
      <c r="EGF114" s="430"/>
      <c r="EGG114" s="430"/>
      <c r="EGH114" s="430"/>
      <c r="EGI114" s="430"/>
      <c r="EGJ114" s="430"/>
      <c r="EGK114" s="430"/>
      <c r="EGL114" s="430"/>
      <c r="EGM114" s="430"/>
      <c r="EGN114" s="430"/>
      <c r="EGO114" s="430"/>
      <c r="EGP114" s="430"/>
      <c r="EGQ114" s="430"/>
      <c r="EGR114" s="430"/>
      <c r="EGS114" s="430"/>
      <c r="EGT114" s="430"/>
      <c r="EGU114" s="430"/>
      <c r="EGV114" s="430"/>
      <c r="EGW114" s="430"/>
      <c r="EGX114" s="430"/>
      <c r="EGY114" s="430"/>
      <c r="EGZ114" s="430"/>
      <c r="EHA114" s="430"/>
      <c r="EHB114" s="430"/>
      <c r="EHC114" s="430"/>
      <c r="EHD114" s="430"/>
      <c r="EHE114" s="430"/>
      <c r="EHF114" s="430"/>
      <c r="EHG114" s="430"/>
      <c r="EHH114" s="430"/>
      <c r="EHI114" s="430"/>
      <c r="EHJ114" s="430"/>
      <c r="EHK114" s="430"/>
      <c r="EHL114" s="430"/>
      <c r="EHM114" s="430"/>
      <c r="EHN114" s="430"/>
      <c r="EHO114" s="430"/>
      <c r="EHP114" s="430"/>
      <c r="EHQ114" s="430"/>
      <c r="EHR114" s="430"/>
      <c r="EHS114" s="430"/>
      <c r="EHT114" s="430"/>
      <c r="EHU114" s="430"/>
      <c r="EHV114" s="430"/>
      <c r="EHW114" s="430"/>
      <c r="EHX114" s="430"/>
      <c r="EHY114" s="430"/>
      <c r="EHZ114" s="430"/>
      <c r="EIA114" s="430"/>
      <c r="EIB114" s="430"/>
      <c r="EIC114" s="430"/>
      <c r="EID114" s="430"/>
      <c r="EIE114" s="430"/>
      <c r="EIF114" s="430"/>
      <c r="EIG114" s="430"/>
      <c r="EIH114" s="430"/>
      <c r="EII114" s="430"/>
      <c r="EIJ114" s="430"/>
      <c r="EIK114" s="430"/>
      <c r="EIL114" s="430"/>
      <c r="EIM114" s="430"/>
      <c r="EIN114" s="430"/>
      <c r="EIO114" s="430"/>
      <c r="EIP114" s="430"/>
      <c r="EIQ114" s="430"/>
      <c r="EIR114" s="430"/>
      <c r="EIS114" s="430"/>
      <c r="EIT114" s="430"/>
      <c r="EIU114" s="430"/>
      <c r="EIV114" s="430"/>
      <c r="EIW114" s="430"/>
      <c r="EIX114" s="430"/>
      <c r="EIY114" s="430"/>
      <c r="EIZ114" s="430"/>
      <c r="EJA114" s="430"/>
      <c r="EJB114" s="430"/>
      <c r="EJC114" s="430"/>
      <c r="EJD114" s="430"/>
      <c r="EJE114" s="430"/>
      <c r="EJF114" s="430"/>
      <c r="EJG114" s="430"/>
      <c r="EJH114" s="430"/>
      <c r="EJI114" s="430"/>
      <c r="EJJ114" s="430"/>
      <c r="EJK114" s="430"/>
      <c r="EJL114" s="430"/>
      <c r="EJM114" s="430"/>
      <c r="EJN114" s="430"/>
      <c r="EJO114" s="430"/>
      <c r="EJP114" s="430"/>
      <c r="EJQ114" s="430"/>
      <c r="EJR114" s="430"/>
      <c r="EJS114" s="430"/>
      <c r="EJT114" s="430"/>
      <c r="EJU114" s="430"/>
      <c r="EJV114" s="430"/>
      <c r="EJW114" s="430"/>
      <c r="EJX114" s="430"/>
      <c r="EJY114" s="430"/>
      <c r="EJZ114" s="430"/>
      <c r="EKA114" s="430"/>
      <c r="EKB114" s="430"/>
      <c r="EKC114" s="430"/>
      <c r="EKD114" s="430"/>
      <c r="EKE114" s="430"/>
      <c r="EKF114" s="430"/>
      <c r="EKG114" s="430"/>
      <c r="EKH114" s="430"/>
      <c r="EKI114" s="430"/>
      <c r="EKJ114" s="430"/>
      <c r="EKK114" s="430"/>
      <c r="EKL114" s="430"/>
      <c r="EKM114" s="430"/>
      <c r="EKN114" s="430"/>
      <c r="EKO114" s="430"/>
      <c r="EKP114" s="430"/>
      <c r="EKQ114" s="430"/>
      <c r="EKR114" s="430"/>
      <c r="EKS114" s="430"/>
      <c r="EKT114" s="430"/>
      <c r="EKU114" s="430"/>
      <c r="EKV114" s="430"/>
      <c r="EKW114" s="430"/>
      <c r="EKX114" s="430"/>
      <c r="EKY114" s="430"/>
      <c r="EKZ114" s="430"/>
      <c r="ELA114" s="430"/>
      <c r="ELB114" s="430"/>
      <c r="ELC114" s="430"/>
      <c r="ELD114" s="430"/>
      <c r="ELE114" s="430"/>
      <c r="ELF114" s="430"/>
      <c r="ELG114" s="430"/>
      <c r="ELH114" s="430"/>
      <c r="ELI114" s="430"/>
      <c r="ELJ114" s="430"/>
      <c r="ELK114" s="430"/>
      <c r="ELL114" s="430"/>
      <c r="ELM114" s="430"/>
      <c r="ELN114" s="430"/>
      <c r="ELO114" s="430"/>
      <c r="ELP114" s="430"/>
      <c r="ELQ114" s="430"/>
      <c r="ELR114" s="430"/>
      <c r="ELS114" s="430"/>
      <c r="ELT114" s="430"/>
      <c r="ELU114" s="430"/>
      <c r="ELV114" s="430"/>
      <c r="ELW114" s="430"/>
      <c r="ELX114" s="430"/>
      <c r="ELY114" s="430"/>
      <c r="ELZ114" s="430"/>
      <c r="EMA114" s="430"/>
      <c r="EMB114" s="430"/>
      <c r="EMC114" s="430"/>
      <c r="EMD114" s="430"/>
      <c r="EME114" s="430"/>
      <c r="EMF114" s="430"/>
      <c r="EMG114" s="430"/>
      <c r="EMH114" s="430"/>
      <c r="EMI114" s="430"/>
      <c r="EMJ114" s="430"/>
      <c r="EMK114" s="430"/>
      <c r="EML114" s="430"/>
      <c r="EMM114" s="430"/>
      <c r="EMN114" s="430"/>
      <c r="EMO114" s="430"/>
      <c r="EMP114" s="430"/>
      <c r="EMQ114" s="430"/>
      <c r="EMR114" s="430"/>
      <c r="EMS114" s="430"/>
      <c r="EMT114" s="430"/>
      <c r="EMU114" s="430"/>
      <c r="EMV114" s="430"/>
      <c r="EMW114" s="430"/>
      <c r="EMX114" s="430"/>
      <c r="EMY114" s="430"/>
      <c r="EMZ114" s="430"/>
      <c r="ENA114" s="430"/>
      <c r="ENB114" s="430"/>
      <c r="ENC114" s="430"/>
      <c r="END114" s="430"/>
      <c r="ENE114" s="430"/>
      <c r="ENF114" s="430"/>
      <c r="ENG114" s="430"/>
      <c r="ENH114" s="430"/>
      <c r="ENI114" s="430"/>
      <c r="ENJ114" s="430"/>
      <c r="ENK114" s="430"/>
      <c r="ENL114" s="430"/>
      <c r="ENM114" s="430"/>
      <c r="ENN114" s="430"/>
      <c r="ENO114" s="430"/>
      <c r="ENP114" s="430"/>
      <c r="ENQ114" s="430"/>
      <c r="ENR114" s="430"/>
      <c r="ENS114" s="430"/>
      <c r="ENT114" s="430"/>
      <c r="ENU114" s="430"/>
      <c r="ENV114" s="430"/>
      <c r="ENW114" s="430"/>
      <c r="ENX114" s="430"/>
      <c r="ENY114" s="430"/>
      <c r="ENZ114" s="430"/>
      <c r="EOA114" s="430"/>
      <c r="EOB114" s="430"/>
      <c r="EOC114" s="430"/>
      <c r="EOD114" s="430"/>
      <c r="EOE114" s="430"/>
      <c r="EOF114" s="430"/>
      <c r="EOG114" s="430"/>
      <c r="EOH114" s="430"/>
      <c r="EOI114" s="430"/>
      <c r="EOJ114" s="430"/>
      <c r="EOK114" s="430"/>
      <c r="EOL114" s="430"/>
      <c r="EOM114" s="430"/>
      <c r="EON114" s="430"/>
      <c r="EOO114" s="430"/>
      <c r="EOP114" s="430"/>
      <c r="EOQ114" s="430"/>
      <c r="EOR114" s="430"/>
      <c r="EOS114" s="430"/>
      <c r="EOT114" s="430"/>
      <c r="EOU114" s="430"/>
      <c r="EOV114" s="430"/>
      <c r="EOW114" s="430"/>
      <c r="EOX114" s="430"/>
      <c r="EOY114" s="430"/>
      <c r="EOZ114" s="430"/>
      <c r="EPA114" s="430"/>
      <c r="EPB114" s="430"/>
      <c r="EPC114" s="430"/>
      <c r="EPD114" s="430"/>
      <c r="EPE114" s="430"/>
      <c r="EPF114" s="430"/>
      <c r="EPG114" s="430"/>
      <c r="EPH114" s="430"/>
      <c r="EPI114" s="430"/>
      <c r="EPJ114" s="430"/>
      <c r="EPK114" s="430"/>
      <c r="EPL114" s="430"/>
      <c r="EPM114" s="430"/>
      <c r="EPN114" s="430"/>
      <c r="EPO114" s="430"/>
      <c r="EPP114" s="430"/>
      <c r="EPQ114" s="430"/>
      <c r="EPR114" s="430"/>
      <c r="EPS114" s="430"/>
      <c r="EPT114" s="430"/>
      <c r="EPU114" s="430"/>
      <c r="EPV114" s="430"/>
      <c r="EPW114" s="430"/>
      <c r="EPX114" s="430"/>
      <c r="EPY114" s="430"/>
      <c r="EPZ114" s="430"/>
      <c r="EQA114" s="430"/>
      <c r="EQB114" s="430"/>
      <c r="EQC114" s="430"/>
      <c r="EQD114" s="430"/>
      <c r="EQE114" s="430"/>
      <c r="EQF114" s="430"/>
      <c r="EQG114" s="430"/>
      <c r="EQH114" s="430"/>
      <c r="EQI114" s="430"/>
      <c r="EQJ114" s="430"/>
      <c r="EQK114" s="430"/>
      <c r="EQL114" s="430"/>
      <c r="EQM114" s="430"/>
      <c r="EQN114" s="430"/>
      <c r="EQO114" s="430"/>
      <c r="EQP114" s="430"/>
      <c r="EQQ114" s="430"/>
      <c r="EQR114" s="430"/>
      <c r="EQS114" s="430"/>
      <c r="EQT114" s="430"/>
      <c r="EQU114" s="430"/>
      <c r="EQV114" s="430"/>
      <c r="EQW114" s="430"/>
      <c r="EQX114" s="430"/>
      <c r="EQY114" s="430"/>
      <c r="EQZ114" s="430"/>
      <c r="ERA114" s="430"/>
      <c r="ERB114" s="430"/>
      <c r="ERC114" s="430"/>
      <c r="ERD114" s="430"/>
      <c r="ERE114" s="430"/>
      <c r="ERF114" s="430"/>
      <c r="ERG114" s="430"/>
      <c r="ERH114" s="430"/>
      <c r="ERI114" s="430"/>
      <c r="ERJ114" s="430"/>
      <c r="ERK114" s="430"/>
      <c r="ERL114" s="430"/>
      <c r="ERM114" s="430"/>
      <c r="ERN114" s="430"/>
      <c r="ERO114" s="430"/>
      <c r="ERP114" s="430"/>
      <c r="ERQ114" s="430"/>
      <c r="ERR114" s="430"/>
      <c r="ERS114" s="430"/>
      <c r="ERT114" s="430"/>
      <c r="ERU114" s="430"/>
      <c r="ERV114" s="430"/>
      <c r="ERW114" s="430"/>
      <c r="ERX114" s="430"/>
      <c r="ERY114" s="430"/>
      <c r="ERZ114" s="430"/>
      <c r="ESA114" s="430"/>
      <c r="ESB114" s="430"/>
      <c r="ESC114" s="430"/>
      <c r="ESD114" s="430"/>
      <c r="ESE114" s="430"/>
      <c r="ESF114" s="430"/>
      <c r="ESG114" s="430"/>
      <c r="ESH114" s="430"/>
      <c r="ESI114" s="430"/>
      <c r="ESJ114" s="430"/>
      <c r="ESK114" s="430"/>
      <c r="ESL114" s="430"/>
      <c r="ESM114" s="430"/>
      <c r="ESN114" s="430"/>
      <c r="ESO114" s="430"/>
      <c r="ESP114" s="430"/>
      <c r="ESQ114" s="430"/>
      <c r="ESR114" s="430"/>
      <c r="ESS114" s="430"/>
      <c r="EST114" s="430"/>
      <c r="ESU114" s="430"/>
      <c r="ESV114" s="430"/>
      <c r="ESW114" s="430"/>
      <c r="ESX114" s="430"/>
      <c r="ESY114" s="430"/>
      <c r="ESZ114" s="430"/>
      <c r="ETA114" s="430"/>
      <c r="ETB114" s="430"/>
      <c r="ETC114" s="430"/>
      <c r="ETD114" s="430"/>
      <c r="ETE114" s="430"/>
      <c r="ETF114" s="430"/>
      <c r="ETG114" s="430"/>
      <c r="ETH114" s="430"/>
      <c r="ETI114" s="430"/>
      <c r="ETJ114" s="430"/>
      <c r="ETK114" s="430"/>
      <c r="ETL114" s="430"/>
      <c r="ETM114" s="430"/>
      <c r="ETN114" s="430"/>
      <c r="ETO114" s="430"/>
      <c r="ETP114" s="430"/>
      <c r="ETQ114" s="430"/>
      <c r="ETR114" s="430"/>
      <c r="ETS114" s="430"/>
      <c r="ETT114" s="430"/>
      <c r="ETU114" s="430"/>
      <c r="ETV114" s="430"/>
      <c r="ETW114" s="430"/>
      <c r="ETX114" s="430"/>
      <c r="ETY114" s="430"/>
      <c r="ETZ114" s="430"/>
      <c r="EUA114" s="430"/>
      <c r="EUB114" s="430"/>
      <c r="EUC114" s="430"/>
      <c r="EUD114" s="430"/>
      <c r="EUE114" s="430"/>
      <c r="EUF114" s="430"/>
      <c r="EUG114" s="430"/>
      <c r="EUH114" s="430"/>
      <c r="EUI114" s="430"/>
      <c r="EUJ114" s="430"/>
      <c r="EUK114" s="430"/>
      <c r="EUL114" s="430"/>
      <c r="EUM114" s="430"/>
      <c r="EUN114" s="430"/>
      <c r="EUO114" s="430"/>
      <c r="EUP114" s="430"/>
      <c r="EUQ114" s="430"/>
      <c r="EUR114" s="430"/>
      <c r="EUS114" s="430"/>
      <c r="EUT114" s="430"/>
      <c r="EUU114" s="430"/>
      <c r="EUV114" s="430"/>
      <c r="EUW114" s="430"/>
      <c r="EUX114" s="430"/>
      <c r="EUY114" s="430"/>
      <c r="EUZ114" s="430"/>
      <c r="EVA114" s="430"/>
      <c r="EVB114" s="430"/>
      <c r="EVC114" s="430"/>
      <c r="EVD114" s="430"/>
      <c r="EVE114" s="430"/>
      <c r="EVF114" s="430"/>
      <c r="EVG114" s="430"/>
      <c r="EVH114" s="430"/>
      <c r="EVI114" s="430"/>
      <c r="EVJ114" s="430"/>
      <c r="EVK114" s="430"/>
      <c r="EVL114" s="430"/>
      <c r="EVM114" s="430"/>
      <c r="EVN114" s="430"/>
      <c r="EVO114" s="430"/>
      <c r="EVP114" s="430"/>
      <c r="EVQ114" s="430"/>
      <c r="EVR114" s="430"/>
      <c r="EVS114" s="430"/>
      <c r="EVT114" s="430"/>
      <c r="EVU114" s="430"/>
      <c r="EVV114" s="430"/>
      <c r="EVW114" s="430"/>
      <c r="EVX114" s="430"/>
      <c r="EVY114" s="430"/>
      <c r="EVZ114" s="430"/>
      <c r="EWA114" s="430"/>
      <c r="EWB114" s="430"/>
      <c r="EWC114" s="430"/>
      <c r="EWD114" s="430"/>
      <c r="EWE114" s="430"/>
      <c r="EWF114" s="430"/>
      <c r="EWG114" s="430"/>
      <c r="EWH114" s="430"/>
      <c r="EWI114" s="430"/>
      <c r="EWJ114" s="430"/>
      <c r="EWK114" s="430"/>
      <c r="EWL114" s="430"/>
      <c r="EWM114" s="430"/>
      <c r="EWN114" s="430"/>
      <c r="EWO114" s="430"/>
      <c r="EWP114" s="430"/>
      <c r="EWQ114" s="430"/>
      <c r="EWR114" s="430"/>
      <c r="EWS114" s="430"/>
      <c r="EWT114" s="430"/>
      <c r="EWU114" s="430"/>
      <c r="EWV114" s="430"/>
      <c r="EWW114" s="430"/>
      <c r="EWX114" s="430"/>
      <c r="EWY114" s="430"/>
      <c r="EWZ114" s="430"/>
      <c r="EXA114" s="430"/>
      <c r="EXB114" s="430"/>
      <c r="EXC114" s="430"/>
      <c r="EXD114" s="430"/>
      <c r="EXE114" s="430"/>
      <c r="EXF114" s="430"/>
      <c r="EXG114" s="430"/>
      <c r="EXH114" s="430"/>
      <c r="EXI114" s="430"/>
      <c r="EXJ114" s="430"/>
      <c r="EXK114" s="430"/>
      <c r="EXL114" s="430"/>
      <c r="EXM114" s="430"/>
      <c r="EXN114" s="430"/>
      <c r="EXO114" s="430"/>
      <c r="EXP114" s="430"/>
      <c r="EXQ114" s="430"/>
      <c r="EXR114" s="430"/>
      <c r="EXS114" s="430"/>
      <c r="EXT114" s="430"/>
      <c r="EXU114" s="430"/>
      <c r="EXV114" s="430"/>
      <c r="EXW114" s="430"/>
      <c r="EXX114" s="430"/>
      <c r="EXY114" s="430"/>
      <c r="EXZ114" s="430"/>
      <c r="EYA114" s="430"/>
      <c r="EYB114" s="430"/>
      <c r="EYC114" s="430"/>
      <c r="EYD114" s="430"/>
      <c r="EYE114" s="430"/>
      <c r="EYF114" s="430"/>
      <c r="EYG114" s="430"/>
      <c r="EYH114" s="430"/>
      <c r="EYI114" s="430"/>
      <c r="EYJ114" s="430"/>
      <c r="EYK114" s="430"/>
      <c r="EYL114" s="430"/>
      <c r="EYM114" s="430"/>
      <c r="EYN114" s="430"/>
      <c r="EYO114" s="430"/>
      <c r="EYP114" s="430"/>
      <c r="EYQ114" s="430"/>
      <c r="EYR114" s="430"/>
      <c r="EYS114" s="430"/>
      <c r="EYT114" s="430"/>
      <c r="EYU114" s="430"/>
      <c r="EYV114" s="430"/>
      <c r="EYW114" s="430"/>
      <c r="EYX114" s="430"/>
      <c r="EYY114" s="430"/>
      <c r="EYZ114" s="430"/>
      <c r="EZA114" s="430"/>
      <c r="EZB114" s="430"/>
      <c r="EZC114" s="430"/>
      <c r="EZD114" s="430"/>
      <c r="EZE114" s="430"/>
      <c r="EZF114" s="430"/>
      <c r="EZG114" s="430"/>
      <c r="EZH114" s="430"/>
      <c r="EZI114" s="430"/>
      <c r="EZJ114" s="430"/>
      <c r="EZK114" s="430"/>
      <c r="EZL114" s="430"/>
      <c r="EZM114" s="430"/>
      <c r="EZN114" s="430"/>
      <c r="EZO114" s="430"/>
      <c r="EZP114" s="430"/>
      <c r="EZQ114" s="430"/>
      <c r="EZR114" s="430"/>
      <c r="EZS114" s="430"/>
      <c r="EZT114" s="430"/>
      <c r="EZU114" s="430"/>
      <c r="EZV114" s="430"/>
      <c r="EZW114" s="430"/>
      <c r="EZX114" s="430"/>
      <c r="EZY114" s="430"/>
      <c r="EZZ114" s="430"/>
      <c r="FAA114" s="430"/>
      <c r="FAB114" s="430"/>
      <c r="FAC114" s="430"/>
      <c r="FAD114" s="430"/>
      <c r="FAE114" s="430"/>
      <c r="FAF114" s="430"/>
      <c r="FAG114" s="430"/>
      <c r="FAH114" s="430"/>
      <c r="FAI114" s="430"/>
      <c r="FAJ114" s="430"/>
      <c r="FAK114" s="430"/>
      <c r="FAL114" s="430"/>
      <c r="FAM114" s="430"/>
      <c r="FAN114" s="430"/>
      <c r="FAO114" s="430"/>
      <c r="FAP114" s="430"/>
      <c r="FAQ114" s="430"/>
      <c r="FAR114" s="430"/>
      <c r="FAS114" s="430"/>
      <c r="FAT114" s="430"/>
      <c r="FAU114" s="430"/>
      <c r="FAV114" s="430"/>
      <c r="FAW114" s="430"/>
      <c r="FAX114" s="430"/>
      <c r="FAY114" s="430"/>
      <c r="FAZ114" s="430"/>
      <c r="FBA114" s="430"/>
      <c r="FBB114" s="430"/>
      <c r="FBC114" s="430"/>
      <c r="FBD114" s="430"/>
      <c r="FBE114" s="430"/>
      <c r="FBF114" s="430"/>
      <c r="FBG114" s="430"/>
      <c r="FBH114" s="430"/>
      <c r="FBI114" s="430"/>
      <c r="FBJ114" s="430"/>
      <c r="FBK114" s="430"/>
      <c r="FBL114" s="430"/>
      <c r="FBM114" s="430"/>
      <c r="FBN114" s="430"/>
      <c r="FBO114" s="430"/>
      <c r="FBP114" s="430"/>
      <c r="FBQ114" s="430"/>
      <c r="FBR114" s="430"/>
      <c r="FBS114" s="430"/>
      <c r="FBT114" s="430"/>
      <c r="FBU114" s="430"/>
      <c r="FBV114" s="430"/>
      <c r="FBW114" s="430"/>
      <c r="FBX114" s="430"/>
      <c r="FBY114" s="430"/>
      <c r="FBZ114" s="430"/>
      <c r="FCA114" s="430"/>
      <c r="FCB114" s="430"/>
      <c r="FCC114" s="430"/>
      <c r="FCD114" s="430"/>
      <c r="FCE114" s="430"/>
      <c r="FCF114" s="430"/>
      <c r="FCG114" s="430"/>
      <c r="FCH114" s="430"/>
      <c r="FCI114" s="430"/>
      <c r="FCJ114" s="430"/>
      <c r="FCK114" s="430"/>
      <c r="FCL114" s="430"/>
      <c r="FCM114" s="430"/>
      <c r="FCN114" s="430"/>
      <c r="FCO114" s="430"/>
      <c r="FCP114" s="430"/>
      <c r="FCQ114" s="430"/>
      <c r="FCR114" s="430"/>
      <c r="FCS114" s="430"/>
      <c r="FCT114" s="430"/>
      <c r="FCU114" s="430"/>
      <c r="FCV114" s="430"/>
      <c r="FCW114" s="430"/>
      <c r="FCX114" s="430"/>
      <c r="FCY114" s="430"/>
      <c r="FCZ114" s="430"/>
      <c r="FDA114" s="430"/>
      <c r="FDB114" s="430"/>
      <c r="FDC114" s="430"/>
      <c r="FDD114" s="430"/>
      <c r="FDE114" s="430"/>
      <c r="FDF114" s="430"/>
      <c r="FDG114" s="430"/>
      <c r="FDH114" s="430"/>
      <c r="FDI114" s="430"/>
      <c r="FDJ114" s="430"/>
      <c r="FDK114" s="430"/>
      <c r="FDL114" s="430"/>
      <c r="FDM114" s="430"/>
      <c r="FDN114" s="430"/>
      <c r="FDO114" s="430"/>
      <c r="FDP114" s="430"/>
      <c r="FDQ114" s="430"/>
      <c r="FDR114" s="430"/>
      <c r="FDS114" s="430"/>
      <c r="FDT114" s="430"/>
      <c r="FDU114" s="430"/>
      <c r="FDV114" s="430"/>
      <c r="FDW114" s="430"/>
      <c r="FDX114" s="430"/>
      <c r="FDY114" s="430"/>
      <c r="FDZ114" s="430"/>
      <c r="FEA114" s="430"/>
      <c r="FEB114" s="430"/>
      <c r="FEC114" s="430"/>
      <c r="FED114" s="430"/>
      <c r="FEE114" s="430"/>
      <c r="FEF114" s="430"/>
      <c r="FEG114" s="430"/>
      <c r="FEH114" s="430"/>
      <c r="FEI114" s="430"/>
      <c r="FEJ114" s="430"/>
      <c r="FEK114" s="430"/>
      <c r="FEL114" s="430"/>
      <c r="FEM114" s="430"/>
      <c r="FEN114" s="430"/>
      <c r="FEO114" s="430"/>
      <c r="FEP114" s="430"/>
      <c r="FEQ114" s="430"/>
      <c r="FER114" s="430"/>
      <c r="FES114" s="430"/>
      <c r="FET114" s="430"/>
      <c r="FEU114" s="430"/>
      <c r="FEV114" s="430"/>
      <c r="FEW114" s="430"/>
      <c r="FEX114" s="430"/>
      <c r="FEY114" s="430"/>
      <c r="FEZ114" s="430"/>
      <c r="FFA114" s="430"/>
      <c r="FFB114" s="430"/>
      <c r="FFC114" s="430"/>
      <c r="FFD114" s="430"/>
      <c r="FFE114" s="430"/>
      <c r="FFF114" s="430"/>
      <c r="FFG114" s="430"/>
      <c r="FFH114" s="430"/>
      <c r="FFI114" s="430"/>
      <c r="FFJ114" s="430"/>
      <c r="FFK114" s="430"/>
      <c r="FFL114" s="430"/>
      <c r="FFM114" s="430"/>
      <c r="FFN114" s="430"/>
      <c r="FFO114" s="430"/>
      <c r="FFP114" s="430"/>
      <c r="FFQ114" s="430"/>
      <c r="FFR114" s="430"/>
      <c r="FFS114" s="430"/>
      <c r="FFT114" s="430"/>
      <c r="FFU114" s="430"/>
      <c r="FFV114" s="430"/>
      <c r="FFW114" s="430"/>
      <c r="FFX114" s="430"/>
      <c r="FFY114" s="430"/>
      <c r="FFZ114" s="430"/>
      <c r="FGA114" s="430"/>
      <c r="FGB114" s="430"/>
      <c r="FGC114" s="430"/>
      <c r="FGD114" s="430"/>
      <c r="FGE114" s="430"/>
      <c r="FGF114" s="430"/>
      <c r="FGG114" s="430"/>
      <c r="FGH114" s="430"/>
      <c r="FGI114" s="430"/>
      <c r="FGJ114" s="430"/>
      <c r="FGK114" s="430"/>
      <c r="FGL114" s="430"/>
      <c r="FGM114" s="430"/>
      <c r="FGN114" s="430"/>
      <c r="FGO114" s="430"/>
      <c r="FGP114" s="430"/>
      <c r="FGQ114" s="430"/>
      <c r="FGR114" s="430"/>
      <c r="FGS114" s="430"/>
      <c r="FGT114" s="430"/>
      <c r="FGU114" s="430"/>
      <c r="FGV114" s="430"/>
      <c r="FGW114" s="430"/>
      <c r="FGX114" s="430"/>
      <c r="FGY114" s="430"/>
      <c r="FGZ114" s="430"/>
      <c r="FHA114" s="430"/>
      <c r="FHB114" s="430"/>
      <c r="FHC114" s="430"/>
      <c r="FHD114" s="430"/>
      <c r="FHE114" s="430"/>
      <c r="FHF114" s="430"/>
      <c r="FHG114" s="430"/>
      <c r="FHH114" s="430"/>
      <c r="FHI114" s="430"/>
      <c r="FHJ114" s="430"/>
      <c r="FHK114" s="430"/>
      <c r="FHL114" s="430"/>
      <c r="FHM114" s="430"/>
      <c r="FHN114" s="430"/>
      <c r="FHO114" s="430"/>
      <c r="FHP114" s="430"/>
      <c r="FHQ114" s="430"/>
      <c r="FHR114" s="430"/>
      <c r="FHS114" s="430"/>
      <c r="FHT114" s="430"/>
      <c r="FHU114" s="430"/>
      <c r="FHV114" s="430"/>
      <c r="FHW114" s="430"/>
      <c r="FHX114" s="430"/>
      <c r="FHY114" s="430"/>
      <c r="FHZ114" s="430"/>
      <c r="FIA114" s="430"/>
      <c r="FIB114" s="430"/>
      <c r="FIC114" s="430"/>
      <c r="FID114" s="430"/>
      <c r="FIE114" s="430"/>
      <c r="FIF114" s="430"/>
      <c r="FIG114" s="430"/>
      <c r="FIH114" s="430"/>
      <c r="FII114" s="430"/>
      <c r="FIJ114" s="430"/>
      <c r="FIK114" s="430"/>
      <c r="FIL114" s="430"/>
      <c r="FIM114" s="430"/>
      <c r="FIN114" s="430"/>
      <c r="FIO114" s="430"/>
      <c r="FIP114" s="430"/>
      <c r="FIQ114" s="430"/>
      <c r="FIR114" s="430"/>
      <c r="FIS114" s="430"/>
      <c r="FIT114" s="430"/>
      <c r="FIU114" s="430"/>
      <c r="FIV114" s="430"/>
      <c r="FIW114" s="430"/>
      <c r="FIX114" s="430"/>
      <c r="FIY114" s="430"/>
      <c r="FIZ114" s="430"/>
      <c r="FJA114" s="430"/>
      <c r="FJB114" s="430"/>
      <c r="FJC114" s="430"/>
      <c r="FJD114" s="430"/>
      <c r="FJE114" s="430"/>
      <c r="FJF114" s="430"/>
      <c r="FJG114" s="430"/>
      <c r="FJH114" s="430"/>
      <c r="FJI114" s="430"/>
      <c r="FJJ114" s="430"/>
      <c r="FJK114" s="430"/>
      <c r="FJL114" s="430"/>
      <c r="FJM114" s="430"/>
      <c r="FJN114" s="430"/>
      <c r="FJO114" s="430"/>
      <c r="FJP114" s="430"/>
      <c r="FJQ114" s="430"/>
      <c r="FJR114" s="430"/>
      <c r="FJS114" s="430"/>
      <c r="FJT114" s="430"/>
      <c r="FJU114" s="430"/>
      <c r="FJV114" s="430"/>
      <c r="FJW114" s="430"/>
      <c r="FJX114" s="430"/>
      <c r="FJY114" s="430"/>
      <c r="FJZ114" s="430"/>
      <c r="FKA114" s="430"/>
      <c r="FKB114" s="430"/>
      <c r="FKC114" s="430"/>
      <c r="FKD114" s="430"/>
      <c r="FKE114" s="430"/>
      <c r="FKF114" s="430"/>
      <c r="FKG114" s="430"/>
      <c r="FKH114" s="430"/>
      <c r="FKI114" s="430"/>
      <c r="FKJ114" s="430"/>
      <c r="FKK114" s="430"/>
      <c r="FKL114" s="430"/>
      <c r="FKM114" s="430"/>
      <c r="FKN114" s="430"/>
      <c r="FKO114" s="430"/>
      <c r="FKP114" s="430"/>
      <c r="FKQ114" s="430"/>
      <c r="FKR114" s="430"/>
      <c r="FKS114" s="430"/>
      <c r="FKT114" s="430"/>
      <c r="FKU114" s="430"/>
      <c r="FKV114" s="430"/>
      <c r="FKW114" s="430"/>
      <c r="FKX114" s="430"/>
      <c r="FKY114" s="430"/>
      <c r="FKZ114" s="430"/>
      <c r="FLA114" s="430"/>
      <c r="FLB114" s="430"/>
      <c r="FLC114" s="430"/>
      <c r="FLD114" s="430"/>
      <c r="FLE114" s="430"/>
      <c r="FLF114" s="430"/>
      <c r="FLG114" s="430"/>
      <c r="FLH114" s="430"/>
      <c r="FLI114" s="430"/>
      <c r="FLJ114" s="430"/>
      <c r="FLK114" s="430"/>
      <c r="FLL114" s="430"/>
      <c r="FLM114" s="430"/>
      <c r="FLN114" s="430"/>
      <c r="FLO114" s="430"/>
      <c r="FLP114" s="430"/>
      <c r="FLQ114" s="430"/>
      <c r="FLR114" s="430"/>
      <c r="FLS114" s="430"/>
      <c r="FLT114" s="430"/>
      <c r="FLU114" s="430"/>
      <c r="FLV114" s="430"/>
      <c r="FLW114" s="430"/>
      <c r="FLX114" s="430"/>
      <c r="FLY114" s="430"/>
      <c r="FLZ114" s="430"/>
      <c r="FMA114" s="430"/>
      <c r="FMB114" s="430"/>
      <c r="FMC114" s="430"/>
      <c r="FMD114" s="430"/>
      <c r="FME114" s="430"/>
      <c r="FMF114" s="430"/>
      <c r="FMG114" s="430"/>
      <c r="FMH114" s="430"/>
      <c r="FMI114" s="430"/>
      <c r="FMJ114" s="430"/>
      <c r="FMK114" s="430"/>
      <c r="FML114" s="430"/>
      <c r="FMM114" s="430"/>
      <c r="FMN114" s="430"/>
      <c r="FMO114" s="430"/>
      <c r="FMP114" s="430"/>
      <c r="FMQ114" s="430"/>
      <c r="FMR114" s="430"/>
      <c r="FMS114" s="430"/>
      <c r="FMT114" s="430"/>
      <c r="FMU114" s="430"/>
      <c r="FMV114" s="430"/>
      <c r="FMW114" s="430"/>
      <c r="FMX114" s="430"/>
      <c r="FMY114" s="430"/>
      <c r="FMZ114" s="430"/>
      <c r="FNA114" s="430"/>
      <c r="FNB114" s="430"/>
      <c r="FNC114" s="430"/>
      <c r="FND114" s="430"/>
      <c r="FNE114" s="430"/>
      <c r="FNF114" s="430"/>
      <c r="FNG114" s="430"/>
      <c r="FNH114" s="430"/>
      <c r="FNI114" s="430"/>
      <c r="FNJ114" s="430"/>
      <c r="FNK114" s="430"/>
      <c r="FNL114" s="430"/>
      <c r="FNM114" s="430"/>
      <c r="FNN114" s="430"/>
      <c r="FNO114" s="430"/>
      <c r="FNP114" s="430"/>
      <c r="FNQ114" s="430"/>
      <c r="FNR114" s="430"/>
      <c r="FNS114" s="430"/>
      <c r="FNT114" s="430"/>
      <c r="FNU114" s="430"/>
      <c r="FNV114" s="430"/>
      <c r="FNW114" s="430"/>
      <c r="FNX114" s="430"/>
      <c r="FNY114" s="430"/>
      <c r="FNZ114" s="430"/>
      <c r="FOA114" s="430"/>
      <c r="FOB114" s="430"/>
      <c r="FOC114" s="430"/>
      <c r="FOD114" s="430"/>
      <c r="FOE114" s="430"/>
      <c r="FOF114" s="430"/>
      <c r="FOG114" s="430"/>
      <c r="FOH114" s="430"/>
      <c r="FOI114" s="430"/>
      <c r="FOJ114" s="430"/>
      <c r="FOK114" s="430"/>
      <c r="FOL114" s="430"/>
      <c r="FOM114" s="430"/>
      <c r="FON114" s="430"/>
      <c r="FOO114" s="430"/>
      <c r="FOP114" s="430"/>
      <c r="FOQ114" s="430"/>
      <c r="FOR114" s="430"/>
      <c r="FOS114" s="430"/>
      <c r="FOT114" s="430"/>
      <c r="FOU114" s="430"/>
      <c r="FOV114" s="430"/>
      <c r="FOW114" s="430"/>
      <c r="FOX114" s="430"/>
      <c r="FOY114" s="430"/>
      <c r="FOZ114" s="430"/>
      <c r="FPA114" s="430"/>
      <c r="FPB114" s="430"/>
      <c r="FPC114" s="430"/>
      <c r="FPD114" s="430"/>
      <c r="FPE114" s="430"/>
      <c r="FPF114" s="430"/>
      <c r="FPG114" s="430"/>
      <c r="FPH114" s="430"/>
      <c r="FPI114" s="430"/>
      <c r="FPJ114" s="430"/>
      <c r="FPK114" s="430"/>
      <c r="FPL114" s="430"/>
      <c r="FPM114" s="430"/>
      <c r="FPN114" s="430"/>
      <c r="FPO114" s="430"/>
      <c r="FPP114" s="430"/>
      <c r="FPQ114" s="430"/>
      <c r="FPR114" s="430"/>
      <c r="FPS114" s="430"/>
      <c r="FPT114" s="430"/>
      <c r="FPU114" s="430"/>
      <c r="FPV114" s="430"/>
      <c r="FPW114" s="430"/>
      <c r="FPX114" s="430"/>
      <c r="FPY114" s="430"/>
      <c r="FPZ114" s="430"/>
      <c r="FQA114" s="430"/>
      <c r="FQB114" s="430"/>
      <c r="FQC114" s="430"/>
      <c r="FQD114" s="430"/>
      <c r="FQE114" s="430"/>
      <c r="FQF114" s="430"/>
      <c r="FQG114" s="430"/>
      <c r="FQH114" s="430"/>
      <c r="FQI114" s="430"/>
      <c r="FQJ114" s="430"/>
      <c r="FQK114" s="430"/>
      <c r="FQL114" s="430"/>
      <c r="FQM114" s="430"/>
      <c r="FQN114" s="430"/>
      <c r="FQO114" s="430"/>
      <c r="FQP114" s="430"/>
      <c r="FQQ114" s="430"/>
      <c r="FQR114" s="430"/>
      <c r="FQS114" s="430"/>
      <c r="FQT114" s="430"/>
      <c r="FQU114" s="430"/>
      <c r="FQV114" s="430"/>
      <c r="FQW114" s="430"/>
      <c r="FQX114" s="430"/>
      <c r="FQY114" s="430"/>
      <c r="FQZ114" s="430"/>
      <c r="FRA114" s="430"/>
      <c r="FRB114" s="430"/>
      <c r="FRC114" s="430"/>
      <c r="FRD114" s="430"/>
      <c r="FRE114" s="430"/>
      <c r="FRF114" s="430"/>
      <c r="FRG114" s="430"/>
      <c r="FRH114" s="430"/>
      <c r="FRI114" s="430"/>
      <c r="FRJ114" s="430"/>
      <c r="FRK114" s="430"/>
      <c r="FRL114" s="430"/>
      <c r="FRM114" s="430"/>
      <c r="FRN114" s="430"/>
      <c r="FRO114" s="430"/>
      <c r="FRP114" s="430"/>
      <c r="FRQ114" s="430"/>
      <c r="FRR114" s="430"/>
      <c r="FRS114" s="430"/>
      <c r="FRT114" s="430"/>
      <c r="FRU114" s="430"/>
      <c r="FRV114" s="430"/>
      <c r="FRW114" s="430"/>
      <c r="FRX114" s="430"/>
      <c r="FRY114" s="430"/>
      <c r="FRZ114" s="430"/>
      <c r="FSA114" s="430"/>
      <c r="FSB114" s="430"/>
      <c r="FSC114" s="430"/>
      <c r="FSD114" s="430"/>
      <c r="FSE114" s="430"/>
      <c r="FSF114" s="430"/>
      <c r="FSG114" s="430"/>
      <c r="FSH114" s="430"/>
      <c r="FSI114" s="430"/>
      <c r="FSJ114" s="430"/>
      <c r="FSK114" s="430"/>
      <c r="FSL114" s="430"/>
      <c r="FSM114" s="430"/>
      <c r="FSN114" s="430"/>
      <c r="FSO114" s="430"/>
      <c r="FSP114" s="430"/>
      <c r="FSQ114" s="430"/>
      <c r="FSR114" s="430"/>
      <c r="FSS114" s="430"/>
      <c r="FST114" s="430"/>
      <c r="FSU114" s="430"/>
      <c r="FSV114" s="430"/>
      <c r="FSW114" s="430"/>
      <c r="FSX114" s="430"/>
      <c r="FSY114" s="430"/>
      <c r="FSZ114" s="430"/>
      <c r="FTA114" s="430"/>
      <c r="FTB114" s="430"/>
      <c r="FTC114" s="430"/>
      <c r="FTD114" s="430"/>
      <c r="FTE114" s="430"/>
      <c r="FTF114" s="430"/>
      <c r="FTG114" s="430"/>
      <c r="FTH114" s="430"/>
      <c r="FTI114" s="430"/>
      <c r="FTJ114" s="430"/>
      <c r="FTK114" s="430"/>
      <c r="FTL114" s="430"/>
      <c r="FTM114" s="430"/>
      <c r="FTN114" s="430"/>
      <c r="FTO114" s="430"/>
      <c r="FTP114" s="430"/>
      <c r="FTQ114" s="430"/>
      <c r="FTR114" s="430"/>
      <c r="FTS114" s="430"/>
      <c r="FTT114" s="430"/>
      <c r="FTU114" s="430"/>
      <c r="FTV114" s="430"/>
      <c r="FTW114" s="430"/>
      <c r="FTX114" s="430"/>
      <c r="FTY114" s="430"/>
      <c r="FTZ114" s="430"/>
      <c r="FUA114" s="430"/>
      <c r="FUB114" s="430"/>
      <c r="FUC114" s="430"/>
      <c r="FUD114" s="430"/>
      <c r="FUE114" s="430"/>
      <c r="FUF114" s="430"/>
      <c r="FUG114" s="430"/>
      <c r="FUH114" s="430"/>
      <c r="FUI114" s="430"/>
      <c r="FUJ114" s="430"/>
      <c r="FUK114" s="430"/>
      <c r="FUL114" s="430"/>
      <c r="FUM114" s="430"/>
      <c r="FUN114" s="430"/>
      <c r="FUO114" s="430"/>
      <c r="FUP114" s="430"/>
      <c r="FUQ114" s="430"/>
      <c r="FUR114" s="430"/>
      <c r="FUS114" s="430"/>
      <c r="FUT114" s="430"/>
      <c r="FUU114" s="430"/>
      <c r="FUV114" s="430"/>
      <c r="FUW114" s="430"/>
      <c r="FUX114" s="430"/>
      <c r="FUY114" s="430"/>
      <c r="FUZ114" s="430"/>
      <c r="FVA114" s="430"/>
      <c r="FVB114" s="430"/>
      <c r="FVC114" s="430"/>
      <c r="FVD114" s="430"/>
      <c r="FVE114" s="430"/>
      <c r="FVF114" s="430"/>
      <c r="FVG114" s="430"/>
      <c r="FVH114" s="430"/>
      <c r="FVI114" s="430"/>
      <c r="FVJ114" s="430"/>
      <c r="FVK114" s="430"/>
      <c r="FVL114" s="430"/>
      <c r="FVM114" s="430"/>
      <c r="FVN114" s="430"/>
      <c r="FVO114" s="430"/>
      <c r="FVP114" s="430"/>
      <c r="FVQ114" s="430"/>
      <c r="FVR114" s="430"/>
      <c r="FVS114" s="430"/>
      <c r="FVT114" s="430"/>
      <c r="FVU114" s="430"/>
      <c r="FVV114" s="430"/>
      <c r="FVW114" s="430"/>
      <c r="FVX114" s="430"/>
      <c r="FVY114" s="430"/>
      <c r="FVZ114" s="430"/>
      <c r="FWA114" s="430"/>
      <c r="FWB114" s="430"/>
      <c r="FWC114" s="430"/>
      <c r="FWD114" s="430"/>
      <c r="FWE114" s="430"/>
      <c r="FWF114" s="430"/>
      <c r="FWG114" s="430"/>
      <c r="FWH114" s="430"/>
      <c r="FWI114" s="430"/>
      <c r="FWJ114" s="430"/>
      <c r="FWK114" s="430"/>
      <c r="FWL114" s="430"/>
      <c r="FWM114" s="430"/>
      <c r="FWN114" s="430"/>
      <c r="FWO114" s="430"/>
      <c r="FWP114" s="430"/>
      <c r="FWQ114" s="430"/>
      <c r="FWR114" s="430"/>
      <c r="FWS114" s="430"/>
      <c r="FWT114" s="430"/>
      <c r="FWU114" s="430"/>
      <c r="FWV114" s="430"/>
      <c r="FWW114" s="430"/>
      <c r="FWX114" s="430"/>
      <c r="FWY114" s="430"/>
      <c r="FWZ114" s="430"/>
      <c r="FXA114" s="430"/>
      <c r="FXB114" s="430"/>
      <c r="FXC114" s="430"/>
      <c r="FXD114" s="430"/>
      <c r="FXE114" s="430"/>
      <c r="FXF114" s="430"/>
      <c r="FXG114" s="430"/>
      <c r="FXH114" s="430"/>
      <c r="FXI114" s="430"/>
      <c r="FXJ114" s="430"/>
      <c r="FXK114" s="430"/>
      <c r="FXL114" s="430"/>
      <c r="FXM114" s="430"/>
      <c r="FXN114" s="430"/>
      <c r="FXO114" s="430"/>
      <c r="FXP114" s="430"/>
      <c r="FXQ114" s="430"/>
      <c r="FXR114" s="430"/>
      <c r="FXS114" s="430"/>
      <c r="FXT114" s="430"/>
      <c r="FXU114" s="430"/>
      <c r="FXV114" s="430"/>
      <c r="FXW114" s="430"/>
      <c r="FXX114" s="430"/>
      <c r="FXY114" s="430"/>
      <c r="FXZ114" s="430"/>
      <c r="FYA114" s="430"/>
      <c r="FYB114" s="430"/>
      <c r="FYC114" s="430"/>
      <c r="FYD114" s="430"/>
      <c r="FYE114" s="430"/>
      <c r="FYF114" s="430"/>
      <c r="FYG114" s="430"/>
      <c r="FYH114" s="430"/>
      <c r="FYI114" s="430"/>
      <c r="FYJ114" s="430"/>
      <c r="FYK114" s="430"/>
      <c r="FYL114" s="430"/>
      <c r="FYM114" s="430"/>
      <c r="FYN114" s="430"/>
      <c r="FYO114" s="430"/>
      <c r="FYP114" s="430"/>
      <c r="FYQ114" s="430"/>
      <c r="FYR114" s="430"/>
      <c r="FYS114" s="430"/>
      <c r="FYT114" s="430"/>
      <c r="FYU114" s="430"/>
      <c r="FYV114" s="430"/>
      <c r="FYW114" s="430"/>
      <c r="FYX114" s="430"/>
      <c r="FYY114" s="430"/>
      <c r="FYZ114" s="430"/>
      <c r="FZA114" s="430"/>
      <c r="FZB114" s="430"/>
      <c r="FZC114" s="430"/>
      <c r="FZD114" s="430"/>
      <c r="FZE114" s="430"/>
      <c r="FZF114" s="430"/>
      <c r="FZG114" s="430"/>
      <c r="FZH114" s="430"/>
      <c r="FZI114" s="430"/>
      <c r="FZJ114" s="430"/>
      <c r="FZK114" s="430"/>
      <c r="FZL114" s="430"/>
      <c r="FZM114" s="430"/>
      <c r="FZN114" s="430"/>
      <c r="FZO114" s="430"/>
      <c r="FZP114" s="430"/>
      <c r="FZQ114" s="430"/>
      <c r="FZR114" s="430"/>
      <c r="FZS114" s="430"/>
      <c r="FZT114" s="430"/>
      <c r="FZU114" s="430"/>
      <c r="FZV114" s="430"/>
      <c r="FZW114" s="430"/>
      <c r="FZX114" s="430"/>
      <c r="FZY114" s="430"/>
      <c r="FZZ114" s="430"/>
      <c r="GAA114" s="430"/>
      <c r="GAB114" s="430"/>
      <c r="GAC114" s="430"/>
      <c r="GAD114" s="430"/>
      <c r="GAE114" s="430"/>
      <c r="GAF114" s="430"/>
      <c r="GAG114" s="430"/>
      <c r="GAH114" s="430"/>
      <c r="GAI114" s="430"/>
      <c r="GAJ114" s="430"/>
      <c r="GAK114" s="430"/>
      <c r="GAL114" s="430"/>
      <c r="GAM114" s="430"/>
      <c r="GAN114" s="430"/>
      <c r="GAO114" s="430"/>
      <c r="GAP114" s="430"/>
      <c r="GAQ114" s="430"/>
      <c r="GAR114" s="430"/>
      <c r="GAS114" s="430"/>
      <c r="GAT114" s="430"/>
      <c r="GAU114" s="430"/>
      <c r="GAV114" s="430"/>
      <c r="GAW114" s="430"/>
      <c r="GAX114" s="430"/>
      <c r="GAY114" s="430"/>
      <c r="GAZ114" s="430"/>
      <c r="GBA114" s="430"/>
      <c r="GBB114" s="430"/>
      <c r="GBC114" s="430"/>
      <c r="GBD114" s="430"/>
      <c r="GBE114" s="430"/>
      <c r="GBF114" s="430"/>
      <c r="GBG114" s="430"/>
      <c r="GBH114" s="430"/>
      <c r="GBI114" s="430"/>
      <c r="GBJ114" s="430"/>
      <c r="GBK114" s="430"/>
      <c r="GBL114" s="430"/>
      <c r="GBM114" s="430"/>
      <c r="GBN114" s="430"/>
      <c r="GBO114" s="430"/>
      <c r="GBP114" s="430"/>
      <c r="GBQ114" s="430"/>
      <c r="GBR114" s="430"/>
      <c r="GBS114" s="430"/>
      <c r="GBT114" s="430"/>
      <c r="GBU114" s="430"/>
      <c r="GBV114" s="430"/>
      <c r="GBW114" s="430"/>
      <c r="GBX114" s="430"/>
      <c r="GBY114" s="430"/>
      <c r="GBZ114" s="430"/>
      <c r="GCA114" s="430"/>
      <c r="GCB114" s="430"/>
      <c r="GCC114" s="430"/>
      <c r="GCD114" s="430"/>
      <c r="GCE114" s="430"/>
      <c r="GCF114" s="430"/>
      <c r="GCG114" s="430"/>
      <c r="GCH114" s="430"/>
      <c r="GCI114" s="430"/>
      <c r="GCJ114" s="430"/>
      <c r="GCK114" s="430"/>
      <c r="GCL114" s="430"/>
      <c r="GCM114" s="430"/>
      <c r="GCN114" s="430"/>
      <c r="GCO114" s="430"/>
      <c r="GCP114" s="430"/>
      <c r="GCQ114" s="430"/>
      <c r="GCR114" s="430"/>
      <c r="GCS114" s="430"/>
      <c r="GCT114" s="430"/>
      <c r="GCU114" s="430"/>
      <c r="GCV114" s="430"/>
      <c r="GCW114" s="430"/>
      <c r="GCX114" s="430"/>
      <c r="GCY114" s="430"/>
      <c r="GCZ114" s="430"/>
      <c r="GDA114" s="430"/>
      <c r="GDB114" s="430"/>
      <c r="GDC114" s="430"/>
      <c r="GDD114" s="430"/>
      <c r="GDE114" s="430"/>
      <c r="GDF114" s="430"/>
      <c r="GDG114" s="430"/>
      <c r="GDH114" s="430"/>
      <c r="GDI114" s="430"/>
      <c r="GDJ114" s="430"/>
      <c r="GDK114" s="430"/>
      <c r="GDL114" s="430"/>
      <c r="GDM114" s="430"/>
      <c r="GDN114" s="430"/>
      <c r="GDO114" s="430"/>
      <c r="GDP114" s="430"/>
      <c r="GDQ114" s="430"/>
      <c r="GDR114" s="430"/>
      <c r="GDS114" s="430"/>
      <c r="GDT114" s="430"/>
      <c r="GDU114" s="430"/>
      <c r="GDV114" s="430"/>
      <c r="GDW114" s="430"/>
      <c r="GDX114" s="430"/>
      <c r="GDY114" s="430"/>
      <c r="GDZ114" s="430"/>
      <c r="GEA114" s="430"/>
      <c r="GEB114" s="430"/>
      <c r="GEC114" s="430"/>
      <c r="GED114" s="430"/>
      <c r="GEE114" s="430"/>
      <c r="GEF114" s="430"/>
      <c r="GEG114" s="430"/>
      <c r="GEH114" s="430"/>
      <c r="GEI114" s="430"/>
      <c r="GEJ114" s="430"/>
      <c r="GEK114" s="430"/>
      <c r="GEL114" s="430"/>
      <c r="GEM114" s="430"/>
      <c r="GEN114" s="430"/>
      <c r="GEO114" s="430"/>
      <c r="GEP114" s="430"/>
      <c r="GEQ114" s="430"/>
      <c r="GER114" s="430"/>
      <c r="GES114" s="430"/>
      <c r="GET114" s="430"/>
      <c r="GEU114" s="430"/>
      <c r="GEV114" s="430"/>
      <c r="GEW114" s="430"/>
      <c r="GEX114" s="430"/>
      <c r="GEY114" s="430"/>
      <c r="GEZ114" s="430"/>
      <c r="GFA114" s="430"/>
      <c r="GFB114" s="430"/>
      <c r="GFC114" s="430"/>
      <c r="GFD114" s="430"/>
      <c r="GFE114" s="430"/>
      <c r="GFF114" s="430"/>
      <c r="GFG114" s="430"/>
      <c r="GFH114" s="430"/>
      <c r="GFI114" s="430"/>
      <c r="GFJ114" s="430"/>
      <c r="GFK114" s="430"/>
      <c r="GFL114" s="430"/>
      <c r="GFM114" s="430"/>
      <c r="GFN114" s="430"/>
      <c r="GFO114" s="430"/>
      <c r="GFP114" s="430"/>
      <c r="GFQ114" s="430"/>
      <c r="GFR114" s="430"/>
      <c r="GFS114" s="430"/>
      <c r="GFT114" s="430"/>
      <c r="GFU114" s="430"/>
      <c r="GFV114" s="430"/>
      <c r="GFW114" s="430"/>
      <c r="GFX114" s="430"/>
      <c r="GFY114" s="430"/>
      <c r="GFZ114" s="430"/>
      <c r="GGA114" s="430"/>
      <c r="GGB114" s="430"/>
      <c r="GGC114" s="430"/>
      <c r="GGD114" s="430"/>
      <c r="GGE114" s="430"/>
      <c r="GGF114" s="430"/>
      <c r="GGG114" s="430"/>
      <c r="GGH114" s="430"/>
      <c r="GGI114" s="430"/>
      <c r="GGJ114" s="430"/>
      <c r="GGK114" s="430"/>
      <c r="GGL114" s="430"/>
      <c r="GGM114" s="430"/>
      <c r="GGN114" s="430"/>
      <c r="GGO114" s="430"/>
      <c r="GGP114" s="430"/>
      <c r="GGQ114" s="430"/>
      <c r="GGR114" s="430"/>
      <c r="GGS114" s="430"/>
      <c r="GGT114" s="430"/>
      <c r="GGU114" s="430"/>
      <c r="GGV114" s="430"/>
      <c r="GGW114" s="430"/>
      <c r="GGX114" s="430"/>
      <c r="GGY114" s="430"/>
      <c r="GGZ114" s="430"/>
      <c r="GHA114" s="430"/>
      <c r="GHB114" s="430"/>
      <c r="GHC114" s="430"/>
      <c r="GHD114" s="430"/>
      <c r="GHE114" s="430"/>
      <c r="GHF114" s="430"/>
      <c r="GHG114" s="430"/>
      <c r="GHH114" s="430"/>
      <c r="GHI114" s="430"/>
      <c r="GHJ114" s="430"/>
      <c r="GHK114" s="430"/>
      <c r="GHL114" s="430"/>
      <c r="GHM114" s="430"/>
      <c r="GHN114" s="430"/>
      <c r="GHO114" s="430"/>
      <c r="GHP114" s="430"/>
      <c r="GHQ114" s="430"/>
      <c r="GHR114" s="430"/>
      <c r="GHS114" s="430"/>
      <c r="GHT114" s="430"/>
      <c r="GHU114" s="430"/>
      <c r="GHV114" s="430"/>
      <c r="GHW114" s="430"/>
      <c r="GHX114" s="430"/>
      <c r="GHY114" s="430"/>
      <c r="GHZ114" s="430"/>
      <c r="GIA114" s="430"/>
      <c r="GIB114" s="430"/>
      <c r="GIC114" s="430"/>
      <c r="GID114" s="430"/>
      <c r="GIE114" s="430"/>
      <c r="GIF114" s="430"/>
      <c r="GIG114" s="430"/>
      <c r="GIH114" s="430"/>
      <c r="GII114" s="430"/>
      <c r="GIJ114" s="430"/>
      <c r="GIK114" s="430"/>
      <c r="GIL114" s="430"/>
      <c r="GIM114" s="430"/>
      <c r="GIN114" s="430"/>
      <c r="GIO114" s="430"/>
      <c r="GIP114" s="430"/>
      <c r="GIQ114" s="430"/>
      <c r="GIR114" s="430"/>
      <c r="GIS114" s="430"/>
      <c r="GIT114" s="430"/>
      <c r="GIU114" s="430"/>
      <c r="GIV114" s="430"/>
      <c r="GIW114" s="430"/>
      <c r="GIX114" s="430"/>
      <c r="GIY114" s="430"/>
      <c r="GIZ114" s="430"/>
      <c r="GJA114" s="430"/>
      <c r="GJB114" s="430"/>
      <c r="GJC114" s="430"/>
      <c r="GJD114" s="430"/>
      <c r="GJE114" s="430"/>
      <c r="GJF114" s="430"/>
      <c r="GJG114" s="430"/>
      <c r="GJH114" s="430"/>
      <c r="GJI114" s="430"/>
      <c r="GJJ114" s="430"/>
      <c r="GJK114" s="430"/>
      <c r="GJL114" s="430"/>
      <c r="GJM114" s="430"/>
      <c r="GJN114" s="430"/>
      <c r="GJO114" s="430"/>
      <c r="GJP114" s="430"/>
      <c r="GJQ114" s="430"/>
      <c r="GJR114" s="430"/>
      <c r="GJS114" s="430"/>
      <c r="GJT114" s="430"/>
      <c r="GJU114" s="430"/>
      <c r="GJV114" s="430"/>
      <c r="GJW114" s="430"/>
      <c r="GJX114" s="430"/>
      <c r="GJY114" s="430"/>
      <c r="GJZ114" s="430"/>
      <c r="GKA114" s="430"/>
      <c r="GKB114" s="430"/>
      <c r="GKC114" s="430"/>
      <c r="GKD114" s="430"/>
      <c r="GKE114" s="430"/>
      <c r="GKF114" s="430"/>
      <c r="GKG114" s="430"/>
      <c r="GKH114" s="430"/>
      <c r="GKI114" s="430"/>
      <c r="GKJ114" s="430"/>
      <c r="GKK114" s="430"/>
      <c r="GKL114" s="430"/>
      <c r="GKM114" s="430"/>
      <c r="GKN114" s="430"/>
      <c r="GKO114" s="430"/>
      <c r="GKP114" s="430"/>
      <c r="GKQ114" s="430"/>
      <c r="GKR114" s="430"/>
      <c r="GKS114" s="430"/>
      <c r="GKT114" s="430"/>
      <c r="GKU114" s="430"/>
      <c r="GKV114" s="430"/>
      <c r="GKW114" s="430"/>
      <c r="GKX114" s="430"/>
      <c r="GKY114" s="430"/>
      <c r="GKZ114" s="430"/>
      <c r="GLA114" s="430"/>
      <c r="GLB114" s="430"/>
      <c r="GLC114" s="430"/>
      <c r="GLD114" s="430"/>
      <c r="GLE114" s="430"/>
      <c r="GLF114" s="430"/>
      <c r="GLG114" s="430"/>
      <c r="GLH114" s="430"/>
      <c r="GLI114" s="430"/>
      <c r="GLJ114" s="430"/>
      <c r="GLK114" s="430"/>
      <c r="GLL114" s="430"/>
      <c r="GLM114" s="430"/>
      <c r="GLN114" s="430"/>
      <c r="GLO114" s="430"/>
      <c r="GLP114" s="430"/>
      <c r="GLQ114" s="430"/>
      <c r="GLR114" s="430"/>
      <c r="GLS114" s="430"/>
      <c r="GLT114" s="430"/>
      <c r="GLU114" s="430"/>
      <c r="GLV114" s="430"/>
      <c r="GLW114" s="430"/>
      <c r="GLX114" s="430"/>
      <c r="GLY114" s="430"/>
      <c r="GLZ114" s="430"/>
      <c r="GMA114" s="430"/>
      <c r="GMB114" s="430"/>
      <c r="GMC114" s="430"/>
      <c r="GMD114" s="430"/>
      <c r="GME114" s="430"/>
      <c r="GMF114" s="430"/>
      <c r="GMG114" s="430"/>
      <c r="GMH114" s="430"/>
      <c r="GMI114" s="430"/>
      <c r="GMJ114" s="430"/>
      <c r="GMK114" s="430"/>
      <c r="GML114" s="430"/>
      <c r="GMM114" s="430"/>
      <c r="GMN114" s="430"/>
      <c r="GMO114" s="430"/>
      <c r="GMP114" s="430"/>
      <c r="GMQ114" s="430"/>
      <c r="GMR114" s="430"/>
      <c r="GMS114" s="430"/>
      <c r="GMT114" s="430"/>
      <c r="GMU114" s="430"/>
      <c r="GMV114" s="430"/>
      <c r="GMW114" s="430"/>
      <c r="GMX114" s="430"/>
      <c r="GMY114" s="430"/>
      <c r="GMZ114" s="430"/>
      <c r="GNA114" s="430"/>
      <c r="GNB114" s="430"/>
      <c r="GNC114" s="430"/>
      <c r="GND114" s="430"/>
      <c r="GNE114" s="430"/>
      <c r="GNF114" s="430"/>
      <c r="GNG114" s="430"/>
      <c r="GNH114" s="430"/>
      <c r="GNI114" s="430"/>
      <c r="GNJ114" s="430"/>
      <c r="GNK114" s="430"/>
      <c r="GNL114" s="430"/>
      <c r="GNM114" s="430"/>
      <c r="GNN114" s="430"/>
      <c r="GNO114" s="430"/>
      <c r="GNP114" s="430"/>
      <c r="GNQ114" s="430"/>
      <c r="GNR114" s="430"/>
      <c r="GNS114" s="430"/>
      <c r="GNT114" s="430"/>
      <c r="GNU114" s="430"/>
      <c r="GNV114" s="430"/>
      <c r="GNW114" s="430"/>
      <c r="GNX114" s="430"/>
      <c r="GNY114" s="430"/>
      <c r="GNZ114" s="430"/>
      <c r="GOA114" s="430"/>
      <c r="GOB114" s="430"/>
      <c r="GOC114" s="430"/>
      <c r="GOD114" s="430"/>
      <c r="GOE114" s="430"/>
      <c r="GOF114" s="430"/>
      <c r="GOG114" s="430"/>
      <c r="GOH114" s="430"/>
      <c r="GOI114" s="430"/>
      <c r="GOJ114" s="430"/>
      <c r="GOK114" s="430"/>
      <c r="GOL114" s="430"/>
      <c r="GOM114" s="430"/>
      <c r="GON114" s="430"/>
      <c r="GOO114" s="430"/>
      <c r="GOP114" s="430"/>
      <c r="GOQ114" s="430"/>
      <c r="GOR114" s="430"/>
      <c r="GOS114" s="430"/>
      <c r="GOT114" s="430"/>
      <c r="GOU114" s="430"/>
      <c r="GOV114" s="430"/>
      <c r="GOW114" s="430"/>
      <c r="GOX114" s="430"/>
      <c r="GOY114" s="430"/>
      <c r="GOZ114" s="430"/>
      <c r="GPA114" s="430"/>
      <c r="GPB114" s="430"/>
      <c r="GPC114" s="430"/>
      <c r="GPD114" s="430"/>
      <c r="GPE114" s="430"/>
      <c r="GPF114" s="430"/>
      <c r="GPG114" s="430"/>
      <c r="GPH114" s="430"/>
      <c r="GPI114" s="430"/>
      <c r="GPJ114" s="430"/>
      <c r="GPK114" s="430"/>
      <c r="GPL114" s="430"/>
      <c r="GPM114" s="430"/>
      <c r="GPN114" s="430"/>
      <c r="GPO114" s="430"/>
      <c r="GPP114" s="430"/>
      <c r="GPQ114" s="430"/>
      <c r="GPR114" s="430"/>
      <c r="GPS114" s="430"/>
      <c r="GPT114" s="430"/>
      <c r="GPU114" s="430"/>
      <c r="GPV114" s="430"/>
      <c r="GPW114" s="430"/>
      <c r="GPX114" s="430"/>
      <c r="GPY114" s="430"/>
      <c r="GPZ114" s="430"/>
      <c r="GQA114" s="430"/>
      <c r="GQB114" s="430"/>
      <c r="GQC114" s="430"/>
      <c r="GQD114" s="430"/>
      <c r="GQE114" s="430"/>
      <c r="GQF114" s="430"/>
      <c r="GQG114" s="430"/>
      <c r="GQH114" s="430"/>
      <c r="GQI114" s="430"/>
      <c r="GQJ114" s="430"/>
      <c r="GQK114" s="430"/>
      <c r="GQL114" s="430"/>
      <c r="GQM114" s="430"/>
      <c r="GQN114" s="430"/>
      <c r="GQO114" s="430"/>
      <c r="GQP114" s="430"/>
      <c r="GQQ114" s="430"/>
      <c r="GQR114" s="430"/>
      <c r="GQS114" s="430"/>
      <c r="GQT114" s="430"/>
      <c r="GQU114" s="430"/>
      <c r="GQV114" s="430"/>
      <c r="GQW114" s="430"/>
      <c r="GQX114" s="430"/>
      <c r="GQY114" s="430"/>
      <c r="GQZ114" s="430"/>
      <c r="GRA114" s="430"/>
      <c r="GRB114" s="430"/>
      <c r="GRC114" s="430"/>
      <c r="GRD114" s="430"/>
      <c r="GRE114" s="430"/>
      <c r="GRF114" s="430"/>
      <c r="GRG114" s="430"/>
      <c r="GRH114" s="430"/>
      <c r="GRI114" s="430"/>
      <c r="GRJ114" s="430"/>
      <c r="GRK114" s="430"/>
      <c r="GRL114" s="430"/>
      <c r="GRM114" s="430"/>
      <c r="GRN114" s="430"/>
      <c r="GRO114" s="430"/>
      <c r="GRP114" s="430"/>
      <c r="GRQ114" s="430"/>
      <c r="GRR114" s="430"/>
      <c r="GRS114" s="430"/>
      <c r="GRT114" s="430"/>
      <c r="GRU114" s="430"/>
      <c r="GRV114" s="430"/>
      <c r="GRW114" s="430"/>
      <c r="GRX114" s="430"/>
      <c r="GRY114" s="430"/>
      <c r="GRZ114" s="430"/>
      <c r="GSA114" s="430"/>
      <c r="GSB114" s="430"/>
      <c r="GSC114" s="430"/>
      <c r="GSD114" s="430"/>
      <c r="GSE114" s="430"/>
      <c r="GSF114" s="430"/>
      <c r="GSG114" s="430"/>
      <c r="GSH114" s="430"/>
      <c r="GSI114" s="430"/>
      <c r="GSJ114" s="430"/>
      <c r="GSK114" s="430"/>
      <c r="GSL114" s="430"/>
      <c r="GSM114" s="430"/>
      <c r="GSN114" s="430"/>
      <c r="GSO114" s="430"/>
      <c r="GSP114" s="430"/>
      <c r="GSQ114" s="430"/>
      <c r="GSR114" s="430"/>
      <c r="GSS114" s="430"/>
      <c r="GST114" s="430"/>
      <c r="GSU114" s="430"/>
      <c r="GSV114" s="430"/>
      <c r="GSW114" s="430"/>
      <c r="GSX114" s="430"/>
      <c r="GSY114" s="430"/>
      <c r="GSZ114" s="430"/>
      <c r="GTA114" s="430"/>
      <c r="GTB114" s="430"/>
      <c r="GTC114" s="430"/>
      <c r="GTD114" s="430"/>
      <c r="GTE114" s="430"/>
      <c r="GTF114" s="430"/>
      <c r="GTG114" s="430"/>
      <c r="GTH114" s="430"/>
      <c r="GTI114" s="430"/>
      <c r="GTJ114" s="430"/>
      <c r="GTK114" s="430"/>
      <c r="GTL114" s="430"/>
      <c r="GTM114" s="430"/>
      <c r="GTN114" s="430"/>
      <c r="GTO114" s="430"/>
      <c r="GTP114" s="430"/>
      <c r="GTQ114" s="430"/>
      <c r="GTR114" s="430"/>
      <c r="GTS114" s="430"/>
      <c r="GTT114" s="430"/>
      <c r="GTU114" s="430"/>
      <c r="GTV114" s="430"/>
      <c r="GTW114" s="430"/>
      <c r="GTX114" s="430"/>
      <c r="GTY114" s="430"/>
      <c r="GTZ114" s="430"/>
      <c r="GUA114" s="430"/>
      <c r="GUB114" s="430"/>
      <c r="GUC114" s="430"/>
      <c r="GUD114" s="430"/>
      <c r="GUE114" s="430"/>
      <c r="GUF114" s="430"/>
      <c r="GUG114" s="430"/>
      <c r="GUH114" s="430"/>
      <c r="GUI114" s="430"/>
      <c r="GUJ114" s="430"/>
      <c r="GUK114" s="430"/>
      <c r="GUL114" s="430"/>
      <c r="GUM114" s="430"/>
      <c r="GUN114" s="430"/>
      <c r="GUO114" s="430"/>
      <c r="GUP114" s="430"/>
      <c r="GUQ114" s="430"/>
      <c r="GUR114" s="430"/>
      <c r="GUS114" s="430"/>
      <c r="GUT114" s="430"/>
      <c r="GUU114" s="430"/>
      <c r="GUV114" s="430"/>
      <c r="GUW114" s="430"/>
      <c r="GUX114" s="430"/>
      <c r="GUY114" s="430"/>
      <c r="GUZ114" s="430"/>
      <c r="GVA114" s="430"/>
      <c r="GVB114" s="430"/>
      <c r="GVC114" s="430"/>
      <c r="GVD114" s="430"/>
      <c r="GVE114" s="430"/>
      <c r="GVF114" s="430"/>
      <c r="GVG114" s="430"/>
      <c r="GVH114" s="430"/>
      <c r="GVI114" s="430"/>
      <c r="GVJ114" s="430"/>
      <c r="GVK114" s="430"/>
      <c r="GVL114" s="430"/>
      <c r="GVM114" s="430"/>
      <c r="GVN114" s="430"/>
      <c r="GVO114" s="430"/>
      <c r="GVP114" s="430"/>
      <c r="GVQ114" s="430"/>
      <c r="GVR114" s="430"/>
      <c r="GVS114" s="430"/>
      <c r="GVT114" s="430"/>
      <c r="GVU114" s="430"/>
      <c r="GVV114" s="430"/>
      <c r="GVW114" s="430"/>
      <c r="GVX114" s="430"/>
      <c r="GVY114" s="430"/>
      <c r="GVZ114" s="430"/>
      <c r="GWA114" s="430"/>
      <c r="GWB114" s="430"/>
      <c r="GWC114" s="430"/>
      <c r="GWD114" s="430"/>
      <c r="GWE114" s="430"/>
      <c r="GWF114" s="430"/>
      <c r="GWG114" s="430"/>
      <c r="GWH114" s="430"/>
      <c r="GWI114" s="430"/>
      <c r="GWJ114" s="430"/>
      <c r="GWK114" s="430"/>
      <c r="GWL114" s="430"/>
      <c r="GWM114" s="430"/>
      <c r="GWN114" s="430"/>
      <c r="GWO114" s="430"/>
      <c r="GWP114" s="430"/>
      <c r="GWQ114" s="430"/>
      <c r="GWR114" s="430"/>
      <c r="GWS114" s="430"/>
      <c r="GWT114" s="430"/>
      <c r="GWU114" s="430"/>
      <c r="GWV114" s="430"/>
      <c r="GWW114" s="430"/>
      <c r="GWX114" s="430"/>
      <c r="GWY114" s="430"/>
      <c r="GWZ114" s="430"/>
      <c r="GXA114" s="430"/>
      <c r="GXB114" s="430"/>
      <c r="GXC114" s="430"/>
      <c r="GXD114" s="430"/>
      <c r="GXE114" s="430"/>
      <c r="GXF114" s="430"/>
      <c r="GXG114" s="430"/>
      <c r="GXH114" s="430"/>
      <c r="GXI114" s="430"/>
      <c r="GXJ114" s="430"/>
      <c r="GXK114" s="430"/>
      <c r="GXL114" s="430"/>
      <c r="GXM114" s="430"/>
      <c r="GXN114" s="430"/>
      <c r="GXO114" s="430"/>
      <c r="GXP114" s="430"/>
      <c r="GXQ114" s="430"/>
      <c r="GXR114" s="430"/>
      <c r="GXS114" s="430"/>
      <c r="GXT114" s="430"/>
      <c r="GXU114" s="430"/>
      <c r="GXV114" s="430"/>
      <c r="GXW114" s="430"/>
      <c r="GXX114" s="430"/>
      <c r="GXY114" s="430"/>
      <c r="GXZ114" s="430"/>
      <c r="GYA114" s="430"/>
      <c r="GYB114" s="430"/>
      <c r="GYC114" s="430"/>
      <c r="GYD114" s="430"/>
      <c r="GYE114" s="430"/>
      <c r="GYF114" s="430"/>
      <c r="GYG114" s="430"/>
      <c r="GYH114" s="430"/>
      <c r="GYI114" s="430"/>
      <c r="GYJ114" s="430"/>
      <c r="GYK114" s="430"/>
      <c r="GYL114" s="430"/>
      <c r="GYM114" s="430"/>
      <c r="GYN114" s="430"/>
      <c r="GYO114" s="430"/>
      <c r="GYP114" s="430"/>
      <c r="GYQ114" s="430"/>
      <c r="GYR114" s="430"/>
      <c r="GYS114" s="430"/>
      <c r="GYT114" s="430"/>
      <c r="GYU114" s="430"/>
      <c r="GYV114" s="430"/>
      <c r="GYW114" s="430"/>
      <c r="GYX114" s="430"/>
      <c r="GYY114" s="430"/>
      <c r="GYZ114" s="430"/>
      <c r="GZA114" s="430"/>
      <c r="GZB114" s="430"/>
      <c r="GZC114" s="430"/>
      <c r="GZD114" s="430"/>
      <c r="GZE114" s="430"/>
      <c r="GZF114" s="430"/>
      <c r="GZG114" s="430"/>
      <c r="GZH114" s="430"/>
      <c r="GZI114" s="430"/>
      <c r="GZJ114" s="430"/>
      <c r="GZK114" s="430"/>
      <c r="GZL114" s="430"/>
      <c r="GZM114" s="430"/>
      <c r="GZN114" s="430"/>
      <c r="GZO114" s="430"/>
      <c r="GZP114" s="430"/>
      <c r="GZQ114" s="430"/>
      <c r="GZR114" s="430"/>
      <c r="GZS114" s="430"/>
      <c r="GZT114" s="430"/>
      <c r="GZU114" s="430"/>
      <c r="GZV114" s="430"/>
      <c r="GZW114" s="430"/>
      <c r="GZX114" s="430"/>
      <c r="GZY114" s="430"/>
      <c r="GZZ114" s="430"/>
      <c r="HAA114" s="430"/>
      <c r="HAB114" s="430"/>
      <c r="HAC114" s="430"/>
      <c r="HAD114" s="430"/>
      <c r="HAE114" s="430"/>
      <c r="HAF114" s="430"/>
      <c r="HAG114" s="430"/>
      <c r="HAH114" s="430"/>
      <c r="HAI114" s="430"/>
      <c r="HAJ114" s="430"/>
      <c r="HAK114" s="430"/>
      <c r="HAL114" s="430"/>
      <c r="HAM114" s="430"/>
      <c r="HAN114" s="430"/>
      <c r="HAO114" s="430"/>
      <c r="HAP114" s="430"/>
      <c r="HAQ114" s="430"/>
      <c r="HAR114" s="430"/>
      <c r="HAS114" s="430"/>
      <c r="HAT114" s="430"/>
      <c r="HAU114" s="430"/>
      <c r="HAV114" s="430"/>
      <c r="HAW114" s="430"/>
      <c r="HAX114" s="430"/>
      <c r="HAY114" s="430"/>
      <c r="HAZ114" s="430"/>
      <c r="HBA114" s="430"/>
      <c r="HBB114" s="430"/>
      <c r="HBC114" s="430"/>
      <c r="HBD114" s="430"/>
      <c r="HBE114" s="430"/>
      <c r="HBF114" s="430"/>
      <c r="HBG114" s="430"/>
      <c r="HBH114" s="430"/>
      <c r="HBI114" s="430"/>
      <c r="HBJ114" s="430"/>
      <c r="HBK114" s="430"/>
      <c r="HBL114" s="430"/>
      <c r="HBM114" s="430"/>
      <c r="HBN114" s="430"/>
      <c r="HBO114" s="430"/>
      <c r="HBP114" s="430"/>
      <c r="HBQ114" s="430"/>
      <c r="HBR114" s="430"/>
      <c r="HBS114" s="430"/>
      <c r="HBT114" s="430"/>
      <c r="HBU114" s="430"/>
      <c r="HBV114" s="430"/>
      <c r="HBW114" s="430"/>
      <c r="HBX114" s="430"/>
      <c r="HBY114" s="430"/>
      <c r="HBZ114" s="430"/>
      <c r="HCA114" s="430"/>
      <c r="HCB114" s="430"/>
      <c r="HCC114" s="430"/>
      <c r="HCD114" s="430"/>
      <c r="HCE114" s="430"/>
      <c r="HCF114" s="430"/>
      <c r="HCG114" s="430"/>
      <c r="HCH114" s="430"/>
      <c r="HCI114" s="430"/>
      <c r="HCJ114" s="430"/>
      <c r="HCK114" s="430"/>
      <c r="HCL114" s="430"/>
      <c r="HCM114" s="430"/>
      <c r="HCN114" s="430"/>
      <c r="HCO114" s="430"/>
      <c r="HCP114" s="430"/>
      <c r="HCQ114" s="430"/>
      <c r="HCR114" s="430"/>
      <c r="HCS114" s="430"/>
      <c r="HCT114" s="430"/>
      <c r="HCU114" s="430"/>
      <c r="HCV114" s="430"/>
      <c r="HCW114" s="430"/>
      <c r="HCX114" s="430"/>
      <c r="HCY114" s="430"/>
      <c r="HCZ114" s="430"/>
      <c r="HDA114" s="430"/>
      <c r="HDB114" s="430"/>
      <c r="HDC114" s="430"/>
      <c r="HDD114" s="430"/>
      <c r="HDE114" s="430"/>
      <c r="HDF114" s="430"/>
      <c r="HDG114" s="430"/>
      <c r="HDH114" s="430"/>
      <c r="HDI114" s="430"/>
      <c r="HDJ114" s="430"/>
      <c r="HDK114" s="430"/>
      <c r="HDL114" s="430"/>
      <c r="HDM114" s="430"/>
      <c r="HDN114" s="430"/>
      <c r="HDO114" s="430"/>
      <c r="HDP114" s="430"/>
      <c r="HDQ114" s="430"/>
      <c r="HDR114" s="430"/>
      <c r="HDS114" s="430"/>
      <c r="HDT114" s="430"/>
      <c r="HDU114" s="430"/>
      <c r="HDV114" s="430"/>
      <c r="HDW114" s="430"/>
      <c r="HDX114" s="430"/>
      <c r="HDY114" s="430"/>
      <c r="HDZ114" s="430"/>
      <c r="HEA114" s="430"/>
      <c r="HEB114" s="430"/>
      <c r="HEC114" s="430"/>
      <c r="HED114" s="430"/>
      <c r="HEE114" s="430"/>
      <c r="HEF114" s="430"/>
      <c r="HEG114" s="430"/>
      <c r="HEH114" s="430"/>
      <c r="HEI114" s="430"/>
      <c r="HEJ114" s="430"/>
      <c r="HEK114" s="430"/>
      <c r="HEL114" s="430"/>
      <c r="HEM114" s="430"/>
      <c r="HEN114" s="430"/>
      <c r="HEO114" s="430"/>
      <c r="HEP114" s="430"/>
      <c r="HEQ114" s="430"/>
      <c r="HER114" s="430"/>
      <c r="HES114" s="430"/>
      <c r="HET114" s="430"/>
      <c r="HEU114" s="430"/>
      <c r="HEV114" s="430"/>
      <c r="HEW114" s="430"/>
      <c r="HEX114" s="430"/>
      <c r="HEY114" s="430"/>
      <c r="HEZ114" s="430"/>
      <c r="HFA114" s="430"/>
      <c r="HFB114" s="430"/>
      <c r="HFC114" s="430"/>
      <c r="HFD114" s="430"/>
      <c r="HFE114" s="430"/>
      <c r="HFF114" s="430"/>
      <c r="HFG114" s="430"/>
      <c r="HFH114" s="430"/>
      <c r="HFI114" s="430"/>
      <c r="HFJ114" s="430"/>
      <c r="HFK114" s="430"/>
      <c r="HFL114" s="430"/>
      <c r="HFM114" s="430"/>
      <c r="HFN114" s="430"/>
      <c r="HFO114" s="430"/>
      <c r="HFP114" s="430"/>
      <c r="HFQ114" s="430"/>
      <c r="HFR114" s="430"/>
      <c r="HFS114" s="430"/>
      <c r="HFT114" s="430"/>
      <c r="HFU114" s="430"/>
      <c r="HFV114" s="430"/>
      <c r="HFW114" s="430"/>
      <c r="HFX114" s="430"/>
      <c r="HFY114" s="430"/>
      <c r="HFZ114" s="430"/>
      <c r="HGA114" s="430"/>
      <c r="HGB114" s="430"/>
      <c r="HGC114" s="430"/>
      <c r="HGD114" s="430"/>
      <c r="HGE114" s="430"/>
      <c r="HGF114" s="430"/>
      <c r="HGG114" s="430"/>
      <c r="HGH114" s="430"/>
      <c r="HGI114" s="430"/>
      <c r="HGJ114" s="430"/>
      <c r="HGK114" s="430"/>
      <c r="HGL114" s="430"/>
      <c r="HGM114" s="430"/>
      <c r="HGN114" s="430"/>
      <c r="HGO114" s="430"/>
      <c r="HGP114" s="430"/>
      <c r="HGQ114" s="430"/>
      <c r="HGR114" s="430"/>
      <c r="HGS114" s="430"/>
      <c r="HGT114" s="430"/>
      <c r="HGU114" s="430"/>
      <c r="HGV114" s="430"/>
      <c r="HGW114" s="430"/>
      <c r="HGX114" s="430"/>
      <c r="HGY114" s="430"/>
      <c r="HGZ114" s="430"/>
      <c r="HHA114" s="430"/>
      <c r="HHB114" s="430"/>
      <c r="HHC114" s="430"/>
      <c r="HHD114" s="430"/>
      <c r="HHE114" s="430"/>
      <c r="HHF114" s="430"/>
      <c r="HHG114" s="430"/>
      <c r="HHH114" s="430"/>
      <c r="HHI114" s="430"/>
      <c r="HHJ114" s="430"/>
      <c r="HHK114" s="430"/>
      <c r="HHL114" s="430"/>
      <c r="HHM114" s="430"/>
      <c r="HHN114" s="430"/>
      <c r="HHO114" s="430"/>
      <c r="HHP114" s="430"/>
      <c r="HHQ114" s="430"/>
      <c r="HHR114" s="430"/>
      <c r="HHS114" s="430"/>
      <c r="HHT114" s="430"/>
      <c r="HHU114" s="430"/>
      <c r="HHV114" s="430"/>
      <c r="HHW114" s="430"/>
      <c r="HHX114" s="430"/>
      <c r="HHY114" s="430"/>
      <c r="HHZ114" s="430"/>
      <c r="HIA114" s="430"/>
      <c r="HIB114" s="430"/>
      <c r="HIC114" s="430"/>
      <c r="HID114" s="430"/>
      <c r="HIE114" s="430"/>
      <c r="HIF114" s="430"/>
      <c r="HIG114" s="430"/>
      <c r="HIH114" s="430"/>
      <c r="HII114" s="430"/>
      <c r="HIJ114" s="430"/>
      <c r="HIK114" s="430"/>
      <c r="HIL114" s="430"/>
      <c r="HIM114" s="430"/>
      <c r="HIN114" s="430"/>
      <c r="HIO114" s="430"/>
      <c r="HIP114" s="430"/>
      <c r="HIQ114" s="430"/>
      <c r="HIR114" s="430"/>
      <c r="HIS114" s="430"/>
      <c r="HIT114" s="430"/>
      <c r="HIU114" s="430"/>
      <c r="HIV114" s="430"/>
      <c r="HIW114" s="430"/>
      <c r="HIX114" s="430"/>
      <c r="HIY114" s="430"/>
      <c r="HIZ114" s="430"/>
      <c r="HJA114" s="430"/>
      <c r="HJB114" s="430"/>
      <c r="HJC114" s="430"/>
      <c r="HJD114" s="430"/>
      <c r="HJE114" s="430"/>
      <c r="HJF114" s="430"/>
      <c r="HJG114" s="430"/>
      <c r="HJH114" s="430"/>
      <c r="HJI114" s="430"/>
      <c r="HJJ114" s="430"/>
      <c r="HJK114" s="430"/>
      <c r="HJL114" s="430"/>
      <c r="HJM114" s="430"/>
      <c r="HJN114" s="430"/>
      <c r="HJO114" s="430"/>
      <c r="HJP114" s="430"/>
      <c r="HJQ114" s="430"/>
      <c r="HJR114" s="430"/>
      <c r="HJS114" s="430"/>
      <c r="HJT114" s="430"/>
      <c r="HJU114" s="430"/>
      <c r="HJV114" s="430"/>
      <c r="HJW114" s="430"/>
      <c r="HJX114" s="430"/>
      <c r="HJY114" s="430"/>
      <c r="HJZ114" s="430"/>
      <c r="HKA114" s="430"/>
      <c r="HKB114" s="430"/>
      <c r="HKC114" s="430"/>
      <c r="HKD114" s="430"/>
      <c r="HKE114" s="430"/>
      <c r="HKF114" s="430"/>
      <c r="HKG114" s="430"/>
      <c r="HKH114" s="430"/>
      <c r="HKI114" s="430"/>
      <c r="HKJ114" s="430"/>
      <c r="HKK114" s="430"/>
      <c r="HKL114" s="430"/>
      <c r="HKM114" s="430"/>
      <c r="HKN114" s="430"/>
      <c r="HKO114" s="430"/>
      <c r="HKP114" s="430"/>
      <c r="HKQ114" s="430"/>
      <c r="HKR114" s="430"/>
      <c r="HKS114" s="430"/>
      <c r="HKT114" s="430"/>
      <c r="HKU114" s="430"/>
      <c r="HKV114" s="430"/>
      <c r="HKW114" s="430"/>
      <c r="HKX114" s="430"/>
      <c r="HKY114" s="430"/>
      <c r="HKZ114" s="430"/>
      <c r="HLA114" s="430"/>
      <c r="HLB114" s="430"/>
      <c r="HLC114" s="430"/>
      <c r="HLD114" s="430"/>
      <c r="HLE114" s="430"/>
      <c r="HLF114" s="430"/>
      <c r="HLG114" s="430"/>
      <c r="HLH114" s="430"/>
      <c r="HLI114" s="430"/>
      <c r="HLJ114" s="430"/>
      <c r="HLK114" s="430"/>
      <c r="HLL114" s="430"/>
      <c r="HLM114" s="430"/>
      <c r="HLN114" s="430"/>
      <c r="HLO114" s="430"/>
      <c r="HLP114" s="430"/>
      <c r="HLQ114" s="430"/>
      <c r="HLR114" s="430"/>
      <c r="HLS114" s="430"/>
      <c r="HLT114" s="430"/>
      <c r="HLU114" s="430"/>
      <c r="HLV114" s="430"/>
      <c r="HLW114" s="430"/>
      <c r="HLX114" s="430"/>
      <c r="HLY114" s="430"/>
      <c r="HLZ114" s="430"/>
      <c r="HMA114" s="430"/>
      <c r="HMB114" s="430"/>
      <c r="HMC114" s="430"/>
      <c r="HMD114" s="430"/>
      <c r="HME114" s="430"/>
      <c r="HMF114" s="430"/>
      <c r="HMG114" s="430"/>
      <c r="HMH114" s="430"/>
      <c r="HMI114" s="430"/>
      <c r="HMJ114" s="430"/>
      <c r="HMK114" s="430"/>
      <c r="HML114" s="430"/>
      <c r="HMM114" s="430"/>
      <c r="HMN114" s="430"/>
      <c r="HMO114" s="430"/>
      <c r="HMP114" s="430"/>
      <c r="HMQ114" s="430"/>
      <c r="HMR114" s="430"/>
      <c r="HMS114" s="430"/>
      <c r="HMT114" s="430"/>
      <c r="HMU114" s="430"/>
      <c r="HMV114" s="430"/>
      <c r="HMW114" s="430"/>
      <c r="HMX114" s="430"/>
      <c r="HMY114" s="430"/>
      <c r="HMZ114" s="430"/>
      <c r="HNA114" s="430"/>
      <c r="HNB114" s="430"/>
      <c r="HNC114" s="430"/>
      <c r="HND114" s="430"/>
      <c r="HNE114" s="430"/>
      <c r="HNF114" s="430"/>
      <c r="HNG114" s="430"/>
      <c r="HNH114" s="430"/>
      <c r="HNI114" s="430"/>
      <c r="HNJ114" s="430"/>
      <c r="HNK114" s="430"/>
      <c r="HNL114" s="430"/>
      <c r="HNM114" s="430"/>
      <c r="HNN114" s="430"/>
      <c r="HNO114" s="430"/>
      <c r="HNP114" s="430"/>
      <c r="HNQ114" s="430"/>
      <c r="HNR114" s="430"/>
      <c r="HNS114" s="430"/>
      <c r="HNT114" s="430"/>
      <c r="HNU114" s="430"/>
      <c r="HNV114" s="430"/>
      <c r="HNW114" s="430"/>
      <c r="HNX114" s="430"/>
      <c r="HNY114" s="430"/>
      <c r="HNZ114" s="430"/>
      <c r="HOA114" s="430"/>
      <c r="HOB114" s="430"/>
      <c r="HOC114" s="430"/>
      <c r="HOD114" s="430"/>
      <c r="HOE114" s="430"/>
      <c r="HOF114" s="430"/>
      <c r="HOG114" s="430"/>
      <c r="HOH114" s="430"/>
      <c r="HOI114" s="430"/>
      <c r="HOJ114" s="430"/>
      <c r="HOK114" s="430"/>
      <c r="HOL114" s="430"/>
      <c r="HOM114" s="430"/>
      <c r="HON114" s="430"/>
      <c r="HOO114" s="430"/>
      <c r="HOP114" s="430"/>
      <c r="HOQ114" s="430"/>
      <c r="HOR114" s="430"/>
      <c r="HOS114" s="430"/>
      <c r="HOT114" s="430"/>
      <c r="HOU114" s="430"/>
      <c r="HOV114" s="430"/>
      <c r="HOW114" s="430"/>
      <c r="HOX114" s="430"/>
      <c r="HOY114" s="430"/>
      <c r="HOZ114" s="430"/>
      <c r="HPA114" s="430"/>
      <c r="HPB114" s="430"/>
      <c r="HPC114" s="430"/>
      <c r="HPD114" s="430"/>
      <c r="HPE114" s="430"/>
      <c r="HPF114" s="430"/>
      <c r="HPG114" s="430"/>
      <c r="HPH114" s="430"/>
      <c r="HPI114" s="430"/>
      <c r="HPJ114" s="430"/>
      <c r="HPK114" s="430"/>
      <c r="HPL114" s="430"/>
      <c r="HPM114" s="430"/>
      <c r="HPN114" s="430"/>
      <c r="HPO114" s="430"/>
      <c r="HPP114" s="430"/>
      <c r="HPQ114" s="430"/>
      <c r="HPR114" s="430"/>
      <c r="HPS114" s="430"/>
      <c r="HPT114" s="430"/>
      <c r="HPU114" s="430"/>
      <c r="HPV114" s="430"/>
      <c r="HPW114" s="430"/>
      <c r="HPX114" s="430"/>
      <c r="HPY114" s="430"/>
      <c r="HPZ114" s="430"/>
      <c r="HQA114" s="430"/>
      <c r="HQB114" s="430"/>
      <c r="HQC114" s="430"/>
      <c r="HQD114" s="430"/>
      <c r="HQE114" s="430"/>
      <c r="HQF114" s="430"/>
      <c r="HQG114" s="430"/>
      <c r="HQH114" s="430"/>
      <c r="HQI114" s="430"/>
      <c r="HQJ114" s="430"/>
      <c r="HQK114" s="430"/>
      <c r="HQL114" s="430"/>
      <c r="HQM114" s="430"/>
      <c r="HQN114" s="430"/>
      <c r="HQO114" s="430"/>
      <c r="HQP114" s="430"/>
      <c r="HQQ114" s="430"/>
      <c r="HQR114" s="430"/>
      <c r="HQS114" s="430"/>
      <c r="HQT114" s="430"/>
      <c r="HQU114" s="430"/>
      <c r="HQV114" s="430"/>
      <c r="HQW114" s="430"/>
      <c r="HQX114" s="430"/>
      <c r="HQY114" s="430"/>
      <c r="HQZ114" s="430"/>
      <c r="HRA114" s="430"/>
      <c r="HRB114" s="430"/>
      <c r="HRC114" s="430"/>
      <c r="HRD114" s="430"/>
      <c r="HRE114" s="430"/>
      <c r="HRF114" s="430"/>
      <c r="HRG114" s="430"/>
      <c r="HRH114" s="430"/>
      <c r="HRI114" s="430"/>
      <c r="HRJ114" s="430"/>
      <c r="HRK114" s="430"/>
      <c r="HRL114" s="430"/>
      <c r="HRM114" s="430"/>
      <c r="HRN114" s="430"/>
      <c r="HRO114" s="430"/>
      <c r="HRP114" s="430"/>
      <c r="HRQ114" s="430"/>
      <c r="HRR114" s="430"/>
      <c r="HRS114" s="430"/>
      <c r="HRT114" s="430"/>
      <c r="HRU114" s="430"/>
      <c r="HRV114" s="430"/>
      <c r="HRW114" s="430"/>
      <c r="HRX114" s="430"/>
      <c r="HRY114" s="430"/>
      <c r="HRZ114" s="430"/>
      <c r="HSA114" s="430"/>
      <c r="HSB114" s="430"/>
      <c r="HSC114" s="430"/>
      <c r="HSD114" s="430"/>
      <c r="HSE114" s="430"/>
      <c r="HSF114" s="430"/>
      <c r="HSG114" s="430"/>
      <c r="HSH114" s="430"/>
      <c r="HSI114" s="430"/>
      <c r="HSJ114" s="430"/>
      <c r="HSK114" s="430"/>
      <c r="HSL114" s="430"/>
      <c r="HSM114" s="430"/>
      <c r="HSN114" s="430"/>
      <c r="HSO114" s="430"/>
      <c r="HSP114" s="430"/>
      <c r="HSQ114" s="430"/>
      <c r="HSR114" s="430"/>
      <c r="HSS114" s="430"/>
      <c r="HST114" s="430"/>
      <c r="HSU114" s="430"/>
      <c r="HSV114" s="430"/>
      <c r="HSW114" s="430"/>
      <c r="HSX114" s="430"/>
      <c r="HSY114" s="430"/>
      <c r="HSZ114" s="430"/>
      <c r="HTA114" s="430"/>
      <c r="HTB114" s="430"/>
      <c r="HTC114" s="430"/>
      <c r="HTD114" s="430"/>
      <c r="HTE114" s="430"/>
      <c r="HTF114" s="430"/>
      <c r="HTG114" s="430"/>
      <c r="HTH114" s="430"/>
      <c r="HTI114" s="430"/>
      <c r="HTJ114" s="430"/>
      <c r="HTK114" s="430"/>
      <c r="HTL114" s="430"/>
      <c r="HTM114" s="430"/>
      <c r="HTN114" s="430"/>
      <c r="HTO114" s="430"/>
      <c r="HTP114" s="430"/>
      <c r="HTQ114" s="430"/>
      <c r="HTR114" s="430"/>
      <c r="HTS114" s="430"/>
      <c r="HTT114" s="430"/>
      <c r="HTU114" s="430"/>
      <c r="HTV114" s="430"/>
      <c r="HTW114" s="430"/>
      <c r="HTX114" s="430"/>
      <c r="HTY114" s="430"/>
      <c r="HTZ114" s="430"/>
      <c r="HUA114" s="430"/>
      <c r="HUB114" s="430"/>
      <c r="HUC114" s="430"/>
      <c r="HUD114" s="430"/>
      <c r="HUE114" s="430"/>
      <c r="HUF114" s="430"/>
      <c r="HUG114" s="430"/>
      <c r="HUH114" s="430"/>
      <c r="HUI114" s="430"/>
      <c r="HUJ114" s="430"/>
      <c r="HUK114" s="430"/>
      <c r="HUL114" s="430"/>
      <c r="HUM114" s="430"/>
      <c r="HUN114" s="430"/>
      <c r="HUO114" s="430"/>
      <c r="HUP114" s="430"/>
      <c r="HUQ114" s="430"/>
      <c r="HUR114" s="430"/>
      <c r="HUS114" s="430"/>
      <c r="HUT114" s="430"/>
      <c r="HUU114" s="430"/>
      <c r="HUV114" s="430"/>
      <c r="HUW114" s="430"/>
      <c r="HUX114" s="430"/>
      <c r="HUY114" s="430"/>
      <c r="HUZ114" s="430"/>
      <c r="HVA114" s="430"/>
      <c r="HVB114" s="430"/>
      <c r="HVC114" s="430"/>
      <c r="HVD114" s="430"/>
      <c r="HVE114" s="430"/>
      <c r="HVF114" s="430"/>
      <c r="HVG114" s="430"/>
      <c r="HVH114" s="430"/>
      <c r="HVI114" s="430"/>
      <c r="HVJ114" s="430"/>
      <c r="HVK114" s="430"/>
      <c r="HVL114" s="430"/>
      <c r="HVM114" s="430"/>
      <c r="HVN114" s="430"/>
      <c r="HVO114" s="430"/>
      <c r="HVP114" s="430"/>
      <c r="HVQ114" s="430"/>
      <c r="HVR114" s="430"/>
      <c r="HVS114" s="430"/>
      <c r="HVT114" s="430"/>
      <c r="HVU114" s="430"/>
      <c r="HVV114" s="430"/>
      <c r="HVW114" s="430"/>
      <c r="HVX114" s="430"/>
      <c r="HVY114" s="430"/>
      <c r="HVZ114" s="430"/>
      <c r="HWA114" s="430"/>
      <c r="HWB114" s="430"/>
      <c r="HWC114" s="430"/>
      <c r="HWD114" s="430"/>
      <c r="HWE114" s="430"/>
      <c r="HWF114" s="430"/>
      <c r="HWG114" s="430"/>
      <c r="HWH114" s="430"/>
      <c r="HWI114" s="430"/>
      <c r="HWJ114" s="430"/>
      <c r="HWK114" s="430"/>
      <c r="HWL114" s="430"/>
      <c r="HWM114" s="430"/>
      <c r="HWN114" s="430"/>
      <c r="HWO114" s="430"/>
      <c r="HWP114" s="430"/>
      <c r="HWQ114" s="430"/>
      <c r="HWR114" s="430"/>
      <c r="HWS114" s="430"/>
      <c r="HWT114" s="430"/>
      <c r="HWU114" s="430"/>
      <c r="HWV114" s="430"/>
      <c r="HWW114" s="430"/>
      <c r="HWX114" s="430"/>
      <c r="HWY114" s="430"/>
      <c r="HWZ114" s="430"/>
      <c r="HXA114" s="430"/>
      <c r="HXB114" s="430"/>
      <c r="HXC114" s="430"/>
      <c r="HXD114" s="430"/>
      <c r="HXE114" s="430"/>
      <c r="HXF114" s="430"/>
      <c r="HXG114" s="430"/>
      <c r="HXH114" s="430"/>
      <c r="HXI114" s="430"/>
      <c r="HXJ114" s="430"/>
      <c r="HXK114" s="430"/>
      <c r="HXL114" s="430"/>
      <c r="HXM114" s="430"/>
      <c r="HXN114" s="430"/>
      <c r="HXO114" s="430"/>
      <c r="HXP114" s="430"/>
      <c r="HXQ114" s="430"/>
      <c r="HXR114" s="430"/>
      <c r="HXS114" s="430"/>
      <c r="HXT114" s="430"/>
      <c r="HXU114" s="430"/>
      <c r="HXV114" s="430"/>
      <c r="HXW114" s="430"/>
      <c r="HXX114" s="430"/>
      <c r="HXY114" s="430"/>
      <c r="HXZ114" s="430"/>
      <c r="HYA114" s="430"/>
      <c r="HYB114" s="430"/>
      <c r="HYC114" s="430"/>
      <c r="HYD114" s="430"/>
      <c r="HYE114" s="430"/>
      <c r="HYF114" s="430"/>
      <c r="HYG114" s="430"/>
      <c r="HYH114" s="430"/>
      <c r="HYI114" s="430"/>
      <c r="HYJ114" s="430"/>
      <c r="HYK114" s="430"/>
      <c r="HYL114" s="430"/>
      <c r="HYM114" s="430"/>
      <c r="HYN114" s="430"/>
      <c r="HYO114" s="430"/>
      <c r="HYP114" s="430"/>
      <c r="HYQ114" s="430"/>
      <c r="HYR114" s="430"/>
      <c r="HYS114" s="430"/>
      <c r="HYT114" s="430"/>
      <c r="HYU114" s="430"/>
      <c r="HYV114" s="430"/>
      <c r="HYW114" s="430"/>
      <c r="HYX114" s="430"/>
      <c r="HYY114" s="430"/>
      <c r="HYZ114" s="430"/>
      <c r="HZA114" s="430"/>
      <c r="HZB114" s="430"/>
      <c r="HZC114" s="430"/>
      <c r="HZD114" s="430"/>
      <c r="HZE114" s="430"/>
      <c r="HZF114" s="430"/>
      <c r="HZG114" s="430"/>
      <c r="HZH114" s="430"/>
      <c r="HZI114" s="430"/>
      <c r="HZJ114" s="430"/>
      <c r="HZK114" s="430"/>
      <c r="HZL114" s="430"/>
      <c r="HZM114" s="430"/>
      <c r="HZN114" s="430"/>
      <c r="HZO114" s="430"/>
      <c r="HZP114" s="430"/>
      <c r="HZQ114" s="430"/>
      <c r="HZR114" s="430"/>
      <c r="HZS114" s="430"/>
      <c r="HZT114" s="430"/>
      <c r="HZU114" s="430"/>
      <c r="HZV114" s="430"/>
      <c r="HZW114" s="430"/>
      <c r="HZX114" s="430"/>
      <c r="HZY114" s="430"/>
      <c r="HZZ114" s="430"/>
      <c r="IAA114" s="430"/>
      <c r="IAB114" s="430"/>
      <c r="IAC114" s="430"/>
      <c r="IAD114" s="430"/>
      <c r="IAE114" s="430"/>
      <c r="IAF114" s="430"/>
      <c r="IAG114" s="430"/>
      <c r="IAH114" s="430"/>
      <c r="IAI114" s="430"/>
      <c r="IAJ114" s="430"/>
      <c r="IAK114" s="430"/>
      <c r="IAL114" s="430"/>
      <c r="IAM114" s="430"/>
      <c r="IAN114" s="430"/>
      <c r="IAO114" s="430"/>
      <c r="IAP114" s="430"/>
      <c r="IAQ114" s="430"/>
      <c r="IAR114" s="430"/>
      <c r="IAS114" s="430"/>
      <c r="IAT114" s="430"/>
      <c r="IAU114" s="430"/>
      <c r="IAV114" s="430"/>
      <c r="IAW114" s="430"/>
      <c r="IAX114" s="430"/>
      <c r="IAY114" s="430"/>
      <c r="IAZ114" s="430"/>
      <c r="IBA114" s="430"/>
      <c r="IBB114" s="430"/>
      <c r="IBC114" s="430"/>
      <c r="IBD114" s="430"/>
      <c r="IBE114" s="430"/>
      <c r="IBF114" s="430"/>
      <c r="IBG114" s="430"/>
      <c r="IBH114" s="430"/>
      <c r="IBI114" s="430"/>
      <c r="IBJ114" s="430"/>
      <c r="IBK114" s="430"/>
      <c r="IBL114" s="430"/>
      <c r="IBM114" s="430"/>
      <c r="IBN114" s="430"/>
      <c r="IBO114" s="430"/>
      <c r="IBP114" s="430"/>
      <c r="IBQ114" s="430"/>
      <c r="IBR114" s="430"/>
      <c r="IBS114" s="430"/>
      <c r="IBT114" s="430"/>
      <c r="IBU114" s="430"/>
      <c r="IBV114" s="430"/>
      <c r="IBW114" s="430"/>
      <c r="IBX114" s="430"/>
      <c r="IBY114" s="430"/>
      <c r="IBZ114" s="430"/>
      <c r="ICA114" s="430"/>
      <c r="ICB114" s="430"/>
      <c r="ICC114" s="430"/>
      <c r="ICD114" s="430"/>
      <c r="ICE114" s="430"/>
      <c r="ICF114" s="430"/>
      <c r="ICG114" s="430"/>
      <c r="ICH114" s="430"/>
      <c r="ICI114" s="430"/>
      <c r="ICJ114" s="430"/>
      <c r="ICK114" s="430"/>
      <c r="ICL114" s="430"/>
      <c r="ICM114" s="430"/>
      <c r="ICN114" s="430"/>
      <c r="ICO114" s="430"/>
      <c r="ICP114" s="430"/>
      <c r="ICQ114" s="430"/>
      <c r="ICR114" s="430"/>
      <c r="ICS114" s="430"/>
      <c r="ICT114" s="430"/>
      <c r="ICU114" s="430"/>
      <c r="ICV114" s="430"/>
      <c r="ICW114" s="430"/>
      <c r="ICX114" s="430"/>
      <c r="ICY114" s="430"/>
      <c r="ICZ114" s="430"/>
      <c r="IDA114" s="430"/>
      <c r="IDB114" s="430"/>
      <c r="IDC114" s="430"/>
      <c r="IDD114" s="430"/>
      <c r="IDE114" s="430"/>
      <c r="IDF114" s="430"/>
      <c r="IDG114" s="430"/>
      <c r="IDH114" s="430"/>
      <c r="IDI114" s="430"/>
      <c r="IDJ114" s="430"/>
      <c r="IDK114" s="430"/>
      <c r="IDL114" s="430"/>
      <c r="IDM114" s="430"/>
      <c r="IDN114" s="430"/>
      <c r="IDO114" s="430"/>
      <c r="IDP114" s="430"/>
      <c r="IDQ114" s="430"/>
      <c r="IDR114" s="430"/>
      <c r="IDS114" s="430"/>
      <c r="IDT114" s="430"/>
      <c r="IDU114" s="430"/>
      <c r="IDV114" s="430"/>
      <c r="IDW114" s="430"/>
      <c r="IDX114" s="430"/>
      <c r="IDY114" s="430"/>
      <c r="IDZ114" s="430"/>
      <c r="IEA114" s="430"/>
      <c r="IEB114" s="430"/>
      <c r="IEC114" s="430"/>
      <c r="IED114" s="430"/>
      <c r="IEE114" s="430"/>
      <c r="IEF114" s="430"/>
      <c r="IEG114" s="430"/>
      <c r="IEH114" s="430"/>
      <c r="IEI114" s="430"/>
      <c r="IEJ114" s="430"/>
      <c r="IEK114" s="430"/>
      <c r="IEL114" s="430"/>
      <c r="IEM114" s="430"/>
      <c r="IEN114" s="430"/>
      <c r="IEO114" s="430"/>
      <c r="IEP114" s="430"/>
      <c r="IEQ114" s="430"/>
      <c r="IER114" s="430"/>
      <c r="IES114" s="430"/>
      <c r="IET114" s="430"/>
      <c r="IEU114" s="430"/>
      <c r="IEV114" s="430"/>
      <c r="IEW114" s="430"/>
      <c r="IEX114" s="430"/>
      <c r="IEY114" s="430"/>
      <c r="IEZ114" s="430"/>
      <c r="IFA114" s="430"/>
      <c r="IFB114" s="430"/>
      <c r="IFC114" s="430"/>
      <c r="IFD114" s="430"/>
      <c r="IFE114" s="430"/>
      <c r="IFF114" s="430"/>
      <c r="IFG114" s="430"/>
      <c r="IFH114" s="430"/>
      <c r="IFI114" s="430"/>
      <c r="IFJ114" s="430"/>
      <c r="IFK114" s="430"/>
      <c r="IFL114" s="430"/>
      <c r="IFM114" s="430"/>
      <c r="IFN114" s="430"/>
      <c r="IFO114" s="430"/>
      <c r="IFP114" s="430"/>
      <c r="IFQ114" s="430"/>
      <c r="IFR114" s="430"/>
      <c r="IFS114" s="430"/>
      <c r="IFT114" s="430"/>
      <c r="IFU114" s="430"/>
      <c r="IFV114" s="430"/>
      <c r="IFW114" s="430"/>
      <c r="IFX114" s="430"/>
      <c r="IFY114" s="430"/>
      <c r="IFZ114" s="430"/>
      <c r="IGA114" s="430"/>
      <c r="IGB114" s="430"/>
      <c r="IGC114" s="430"/>
      <c r="IGD114" s="430"/>
      <c r="IGE114" s="430"/>
      <c r="IGF114" s="430"/>
      <c r="IGG114" s="430"/>
      <c r="IGH114" s="430"/>
      <c r="IGI114" s="430"/>
      <c r="IGJ114" s="430"/>
      <c r="IGK114" s="430"/>
      <c r="IGL114" s="430"/>
      <c r="IGM114" s="430"/>
      <c r="IGN114" s="430"/>
      <c r="IGO114" s="430"/>
      <c r="IGP114" s="430"/>
      <c r="IGQ114" s="430"/>
      <c r="IGR114" s="430"/>
      <c r="IGS114" s="430"/>
      <c r="IGT114" s="430"/>
      <c r="IGU114" s="430"/>
      <c r="IGV114" s="430"/>
      <c r="IGW114" s="430"/>
      <c r="IGX114" s="430"/>
      <c r="IGY114" s="430"/>
      <c r="IGZ114" s="430"/>
      <c r="IHA114" s="430"/>
      <c r="IHB114" s="430"/>
      <c r="IHC114" s="430"/>
      <c r="IHD114" s="430"/>
      <c r="IHE114" s="430"/>
      <c r="IHF114" s="430"/>
      <c r="IHG114" s="430"/>
      <c r="IHH114" s="430"/>
      <c r="IHI114" s="430"/>
      <c r="IHJ114" s="430"/>
      <c r="IHK114" s="430"/>
      <c r="IHL114" s="430"/>
      <c r="IHM114" s="430"/>
      <c r="IHN114" s="430"/>
      <c r="IHO114" s="430"/>
      <c r="IHP114" s="430"/>
      <c r="IHQ114" s="430"/>
      <c r="IHR114" s="430"/>
      <c r="IHS114" s="430"/>
      <c r="IHT114" s="430"/>
      <c r="IHU114" s="430"/>
      <c r="IHV114" s="430"/>
      <c r="IHW114" s="430"/>
      <c r="IHX114" s="430"/>
      <c r="IHY114" s="430"/>
      <c r="IHZ114" s="430"/>
      <c r="IIA114" s="430"/>
      <c r="IIB114" s="430"/>
      <c r="IIC114" s="430"/>
      <c r="IID114" s="430"/>
      <c r="IIE114" s="430"/>
      <c r="IIF114" s="430"/>
      <c r="IIG114" s="430"/>
      <c r="IIH114" s="430"/>
      <c r="III114" s="430"/>
      <c r="IIJ114" s="430"/>
      <c r="IIK114" s="430"/>
      <c r="IIL114" s="430"/>
      <c r="IIM114" s="430"/>
      <c r="IIN114" s="430"/>
      <c r="IIO114" s="430"/>
      <c r="IIP114" s="430"/>
      <c r="IIQ114" s="430"/>
      <c r="IIR114" s="430"/>
      <c r="IIS114" s="430"/>
      <c r="IIT114" s="430"/>
      <c r="IIU114" s="430"/>
      <c r="IIV114" s="430"/>
      <c r="IIW114" s="430"/>
      <c r="IIX114" s="430"/>
      <c r="IIY114" s="430"/>
      <c r="IIZ114" s="430"/>
      <c r="IJA114" s="430"/>
      <c r="IJB114" s="430"/>
      <c r="IJC114" s="430"/>
      <c r="IJD114" s="430"/>
      <c r="IJE114" s="430"/>
      <c r="IJF114" s="430"/>
      <c r="IJG114" s="430"/>
      <c r="IJH114" s="430"/>
      <c r="IJI114" s="430"/>
      <c r="IJJ114" s="430"/>
      <c r="IJK114" s="430"/>
      <c r="IJL114" s="430"/>
      <c r="IJM114" s="430"/>
      <c r="IJN114" s="430"/>
      <c r="IJO114" s="430"/>
      <c r="IJP114" s="430"/>
      <c r="IJQ114" s="430"/>
      <c r="IJR114" s="430"/>
      <c r="IJS114" s="430"/>
      <c r="IJT114" s="430"/>
      <c r="IJU114" s="430"/>
      <c r="IJV114" s="430"/>
      <c r="IJW114" s="430"/>
      <c r="IJX114" s="430"/>
      <c r="IJY114" s="430"/>
      <c r="IJZ114" s="430"/>
      <c r="IKA114" s="430"/>
      <c r="IKB114" s="430"/>
      <c r="IKC114" s="430"/>
      <c r="IKD114" s="430"/>
      <c r="IKE114" s="430"/>
      <c r="IKF114" s="430"/>
      <c r="IKG114" s="430"/>
      <c r="IKH114" s="430"/>
      <c r="IKI114" s="430"/>
      <c r="IKJ114" s="430"/>
      <c r="IKK114" s="430"/>
      <c r="IKL114" s="430"/>
      <c r="IKM114" s="430"/>
      <c r="IKN114" s="430"/>
      <c r="IKO114" s="430"/>
      <c r="IKP114" s="430"/>
      <c r="IKQ114" s="430"/>
      <c r="IKR114" s="430"/>
      <c r="IKS114" s="430"/>
      <c r="IKT114" s="430"/>
      <c r="IKU114" s="430"/>
      <c r="IKV114" s="430"/>
      <c r="IKW114" s="430"/>
      <c r="IKX114" s="430"/>
      <c r="IKY114" s="430"/>
      <c r="IKZ114" s="430"/>
      <c r="ILA114" s="430"/>
      <c r="ILB114" s="430"/>
      <c r="ILC114" s="430"/>
      <c r="ILD114" s="430"/>
      <c r="ILE114" s="430"/>
      <c r="ILF114" s="430"/>
      <c r="ILG114" s="430"/>
      <c r="ILH114" s="430"/>
      <c r="ILI114" s="430"/>
      <c r="ILJ114" s="430"/>
      <c r="ILK114" s="430"/>
      <c r="ILL114" s="430"/>
      <c r="ILM114" s="430"/>
      <c r="ILN114" s="430"/>
      <c r="ILO114" s="430"/>
      <c r="ILP114" s="430"/>
      <c r="ILQ114" s="430"/>
      <c r="ILR114" s="430"/>
      <c r="ILS114" s="430"/>
      <c r="ILT114" s="430"/>
      <c r="ILU114" s="430"/>
      <c r="ILV114" s="430"/>
      <c r="ILW114" s="430"/>
      <c r="ILX114" s="430"/>
      <c r="ILY114" s="430"/>
      <c r="ILZ114" s="430"/>
      <c r="IMA114" s="430"/>
      <c r="IMB114" s="430"/>
      <c r="IMC114" s="430"/>
      <c r="IMD114" s="430"/>
      <c r="IME114" s="430"/>
      <c r="IMF114" s="430"/>
      <c r="IMG114" s="430"/>
      <c r="IMH114" s="430"/>
      <c r="IMI114" s="430"/>
      <c r="IMJ114" s="430"/>
      <c r="IMK114" s="430"/>
      <c r="IML114" s="430"/>
      <c r="IMM114" s="430"/>
      <c r="IMN114" s="430"/>
      <c r="IMO114" s="430"/>
      <c r="IMP114" s="430"/>
      <c r="IMQ114" s="430"/>
      <c r="IMR114" s="430"/>
      <c r="IMS114" s="430"/>
      <c r="IMT114" s="430"/>
      <c r="IMU114" s="430"/>
      <c r="IMV114" s="430"/>
      <c r="IMW114" s="430"/>
      <c r="IMX114" s="430"/>
      <c r="IMY114" s="430"/>
      <c r="IMZ114" s="430"/>
      <c r="INA114" s="430"/>
      <c r="INB114" s="430"/>
      <c r="INC114" s="430"/>
      <c r="IND114" s="430"/>
      <c r="INE114" s="430"/>
      <c r="INF114" s="430"/>
      <c r="ING114" s="430"/>
      <c r="INH114" s="430"/>
      <c r="INI114" s="430"/>
      <c r="INJ114" s="430"/>
      <c r="INK114" s="430"/>
      <c r="INL114" s="430"/>
      <c r="INM114" s="430"/>
      <c r="INN114" s="430"/>
      <c r="INO114" s="430"/>
      <c r="INP114" s="430"/>
      <c r="INQ114" s="430"/>
      <c r="INR114" s="430"/>
      <c r="INS114" s="430"/>
      <c r="INT114" s="430"/>
      <c r="INU114" s="430"/>
      <c r="INV114" s="430"/>
      <c r="INW114" s="430"/>
      <c r="INX114" s="430"/>
      <c r="INY114" s="430"/>
      <c r="INZ114" s="430"/>
      <c r="IOA114" s="430"/>
      <c r="IOB114" s="430"/>
      <c r="IOC114" s="430"/>
      <c r="IOD114" s="430"/>
      <c r="IOE114" s="430"/>
      <c r="IOF114" s="430"/>
      <c r="IOG114" s="430"/>
      <c r="IOH114" s="430"/>
      <c r="IOI114" s="430"/>
      <c r="IOJ114" s="430"/>
      <c r="IOK114" s="430"/>
      <c r="IOL114" s="430"/>
      <c r="IOM114" s="430"/>
      <c r="ION114" s="430"/>
      <c r="IOO114" s="430"/>
      <c r="IOP114" s="430"/>
      <c r="IOQ114" s="430"/>
      <c r="IOR114" s="430"/>
      <c r="IOS114" s="430"/>
      <c r="IOT114" s="430"/>
      <c r="IOU114" s="430"/>
      <c r="IOV114" s="430"/>
      <c r="IOW114" s="430"/>
      <c r="IOX114" s="430"/>
      <c r="IOY114" s="430"/>
      <c r="IOZ114" s="430"/>
      <c r="IPA114" s="430"/>
      <c r="IPB114" s="430"/>
      <c r="IPC114" s="430"/>
      <c r="IPD114" s="430"/>
      <c r="IPE114" s="430"/>
      <c r="IPF114" s="430"/>
      <c r="IPG114" s="430"/>
      <c r="IPH114" s="430"/>
      <c r="IPI114" s="430"/>
      <c r="IPJ114" s="430"/>
      <c r="IPK114" s="430"/>
      <c r="IPL114" s="430"/>
      <c r="IPM114" s="430"/>
      <c r="IPN114" s="430"/>
      <c r="IPO114" s="430"/>
      <c r="IPP114" s="430"/>
      <c r="IPQ114" s="430"/>
      <c r="IPR114" s="430"/>
      <c r="IPS114" s="430"/>
      <c r="IPT114" s="430"/>
      <c r="IPU114" s="430"/>
      <c r="IPV114" s="430"/>
      <c r="IPW114" s="430"/>
      <c r="IPX114" s="430"/>
      <c r="IPY114" s="430"/>
      <c r="IPZ114" s="430"/>
      <c r="IQA114" s="430"/>
      <c r="IQB114" s="430"/>
      <c r="IQC114" s="430"/>
      <c r="IQD114" s="430"/>
      <c r="IQE114" s="430"/>
      <c r="IQF114" s="430"/>
      <c r="IQG114" s="430"/>
      <c r="IQH114" s="430"/>
      <c r="IQI114" s="430"/>
      <c r="IQJ114" s="430"/>
      <c r="IQK114" s="430"/>
      <c r="IQL114" s="430"/>
      <c r="IQM114" s="430"/>
      <c r="IQN114" s="430"/>
      <c r="IQO114" s="430"/>
      <c r="IQP114" s="430"/>
      <c r="IQQ114" s="430"/>
      <c r="IQR114" s="430"/>
      <c r="IQS114" s="430"/>
      <c r="IQT114" s="430"/>
      <c r="IQU114" s="430"/>
      <c r="IQV114" s="430"/>
      <c r="IQW114" s="430"/>
      <c r="IQX114" s="430"/>
      <c r="IQY114" s="430"/>
      <c r="IQZ114" s="430"/>
      <c r="IRA114" s="430"/>
      <c r="IRB114" s="430"/>
      <c r="IRC114" s="430"/>
      <c r="IRD114" s="430"/>
      <c r="IRE114" s="430"/>
      <c r="IRF114" s="430"/>
      <c r="IRG114" s="430"/>
      <c r="IRH114" s="430"/>
      <c r="IRI114" s="430"/>
      <c r="IRJ114" s="430"/>
      <c r="IRK114" s="430"/>
      <c r="IRL114" s="430"/>
      <c r="IRM114" s="430"/>
      <c r="IRN114" s="430"/>
      <c r="IRO114" s="430"/>
      <c r="IRP114" s="430"/>
      <c r="IRQ114" s="430"/>
      <c r="IRR114" s="430"/>
      <c r="IRS114" s="430"/>
      <c r="IRT114" s="430"/>
      <c r="IRU114" s="430"/>
      <c r="IRV114" s="430"/>
      <c r="IRW114" s="430"/>
      <c r="IRX114" s="430"/>
      <c r="IRY114" s="430"/>
      <c r="IRZ114" s="430"/>
      <c r="ISA114" s="430"/>
      <c r="ISB114" s="430"/>
      <c r="ISC114" s="430"/>
      <c r="ISD114" s="430"/>
      <c r="ISE114" s="430"/>
      <c r="ISF114" s="430"/>
      <c r="ISG114" s="430"/>
      <c r="ISH114" s="430"/>
      <c r="ISI114" s="430"/>
      <c r="ISJ114" s="430"/>
      <c r="ISK114" s="430"/>
      <c r="ISL114" s="430"/>
      <c r="ISM114" s="430"/>
      <c r="ISN114" s="430"/>
      <c r="ISO114" s="430"/>
      <c r="ISP114" s="430"/>
      <c r="ISQ114" s="430"/>
      <c r="ISR114" s="430"/>
      <c r="ISS114" s="430"/>
      <c r="IST114" s="430"/>
      <c r="ISU114" s="430"/>
      <c r="ISV114" s="430"/>
      <c r="ISW114" s="430"/>
      <c r="ISX114" s="430"/>
      <c r="ISY114" s="430"/>
      <c r="ISZ114" s="430"/>
      <c r="ITA114" s="430"/>
      <c r="ITB114" s="430"/>
      <c r="ITC114" s="430"/>
      <c r="ITD114" s="430"/>
      <c r="ITE114" s="430"/>
      <c r="ITF114" s="430"/>
      <c r="ITG114" s="430"/>
      <c r="ITH114" s="430"/>
      <c r="ITI114" s="430"/>
      <c r="ITJ114" s="430"/>
      <c r="ITK114" s="430"/>
      <c r="ITL114" s="430"/>
      <c r="ITM114" s="430"/>
      <c r="ITN114" s="430"/>
      <c r="ITO114" s="430"/>
      <c r="ITP114" s="430"/>
      <c r="ITQ114" s="430"/>
      <c r="ITR114" s="430"/>
      <c r="ITS114" s="430"/>
      <c r="ITT114" s="430"/>
      <c r="ITU114" s="430"/>
      <c r="ITV114" s="430"/>
      <c r="ITW114" s="430"/>
      <c r="ITX114" s="430"/>
      <c r="ITY114" s="430"/>
      <c r="ITZ114" s="430"/>
      <c r="IUA114" s="430"/>
      <c r="IUB114" s="430"/>
      <c r="IUC114" s="430"/>
      <c r="IUD114" s="430"/>
      <c r="IUE114" s="430"/>
      <c r="IUF114" s="430"/>
      <c r="IUG114" s="430"/>
      <c r="IUH114" s="430"/>
      <c r="IUI114" s="430"/>
      <c r="IUJ114" s="430"/>
      <c r="IUK114" s="430"/>
      <c r="IUL114" s="430"/>
      <c r="IUM114" s="430"/>
      <c r="IUN114" s="430"/>
      <c r="IUO114" s="430"/>
      <c r="IUP114" s="430"/>
      <c r="IUQ114" s="430"/>
      <c r="IUR114" s="430"/>
      <c r="IUS114" s="430"/>
      <c r="IUT114" s="430"/>
      <c r="IUU114" s="430"/>
      <c r="IUV114" s="430"/>
      <c r="IUW114" s="430"/>
      <c r="IUX114" s="430"/>
      <c r="IUY114" s="430"/>
      <c r="IUZ114" s="430"/>
      <c r="IVA114" s="430"/>
      <c r="IVB114" s="430"/>
      <c r="IVC114" s="430"/>
      <c r="IVD114" s="430"/>
      <c r="IVE114" s="430"/>
      <c r="IVF114" s="430"/>
      <c r="IVG114" s="430"/>
      <c r="IVH114" s="430"/>
      <c r="IVI114" s="430"/>
      <c r="IVJ114" s="430"/>
      <c r="IVK114" s="430"/>
      <c r="IVL114" s="430"/>
      <c r="IVM114" s="430"/>
      <c r="IVN114" s="430"/>
      <c r="IVO114" s="430"/>
      <c r="IVP114" s="430"/>
      <c r="IVQ114" s="430"/>
      <c r="IVR114" s="430"/>
      <c r="IVS114" s="430"/>
      <c r="IVT114" s="430"/>
      <c r="IVU114" s="430"/>
      <c r="IVV114" s="430"/>
      <c r="IVW114" s="430"/>
      <c r="IVX114" s="430"/>
      <c r="IVY114" s="430"/>
      <c r="IVZ114" s="430"/>
      <c r="IWA114" s="430"/>
      <c r="IWB114" s="430"/>
      <c r="IWC114" s="430"/>
      <c r="IWD114" s="430"/>
      <c r="IWE114" s="430"/>
      <c r="IWF114" s="430"/>
      <c r="IWG114" s="430"/>
      <c r="IWH114" s="430"/>
      <c r="IWI114" s="430"/>
      <c r="IWJ114" s="430"/>
      <c r="IWK114" s="430"/>
      <c r="IWL114" s="430"/>
      <c r="IWM114" s="430"/>
      <c r="IWN114" s="430"/>
      <c r="IWO114" s="430"/>
      <c r="IWP114" s="430"/>
      <c r="IWQ114" s="430"/>
      <c r="IWR114" s="430"/>
      <c r="IWS114" s="430"/>
      <c r="IWT114" s="430"/>
      <c r="IWU114" s="430"/>
      <c r="IWV114" s="430"/>
      <c r="IWW114" s="430"/>
      <c r="IWX114" s="430"/>
      <c r="IWY114" s="430"/>
      <c r="IWZ114" s="430"/>
      <c r="IXA114" s="430"/>
      <c r="IXB114" s="430"/>
      <c r="IXC114" s="430"/>
      <c r="IXD114" s="430"/>
      <c r="IXE114" s="430"/>
      <c r="IXF114" s="430"/>
      <c r="IXG114" s="430"/>
      <c r="IXH114" s="430"/>
      <c r="IXI114" s="430"/>
      <c r="IXJ114" s="430"/>
      <c r="IXK114" s="430"/>
      <c r="IXL114" s="430"/>
      <c r="IXM114" s="430"/>
      <c r="IXN114" s="430"/>
      <c r="IXO114" s="430"/>
      <c r="IXP114" s="430"/>
      <c r="IXQ114" s="430"/>
      <c r="IXR114" s="430"/>
      <c r="IXS114" s="430"/>
      <c r="IXT114" s="430"/>
      <c r="IXU114" s="430"/>
      <c r="IXV114" s="430"/>
      <c r="IXW114" s="430"/>
      <c r="IXX114" s="430"/>
      <c r="IXY114" s="430"/>
      <c r="IXZ114" s="430"/>
      <c r="IYA114" s="430"/>
      <c r="IYB114" s="430"/>
      <c r="IYC114" s="430"/>
      <c r="IYD114" s="430"/>
      <c r="IYE114" s="430"/>
      <c r="IYF114" s="430"/>
      <c r="IYG114" s="430"/>
      <c r="IYH114" s="430"/>
      <c r="IYI114" s="430"/>
      <c r="IYJ114" s="430"/>
      <c r="IYK114" s="430"/>
      <c r="IYL114" s="430"/>
      <c r="IYM114" s="430"/>
      <c r="IYN114" s="430"/>
      <c r="IYO114" s="430"/>
      <c r="IYP114" s="430"/>
      <c r="IYQ114" s="430"/>
      <c r="IYR114" s="430"/>
      <c r="IYS114" s="430"/>
      <c r="IYT114" s="430"/>
      <c r="IYU114" s="430"/>
      <c r="IYV114" s="430"/>
      <c r="IYW114" s="430"/>
      <c r="IYX114" s="430"/>
      <c r="IYY114" s="430"/>
      <c r="IYZ114" s="430"/>
      <c r="IZA114" s="430"/>
      <c r="IZB114" s="430"/>
      <c r="IZC114" s="430"/>
      <c r="IZD114" s="430"/>
      <c r="IZE114" s="430"/>
      <c r="IZF114" s="430"/>
      <c r="IZG114" s="430"/>
      <c r="IZH114" s="430"/>
      <c r="IZI114" s="430"/>
      <c r="IZJ114" s="430"/>
      <c r="IZK114" s="430"/>
      <c r="IZL114" s="430"/>
      <c r="IZM114" s="430"/>
      <c r="IZN114" s="430"/>
      <c r="IZO114" s="430"/>
      <c r="IZP114" s="430"/>
      <c r="IZQ114" s="430"/>
      <c r="IZR114" s="430"/>
      <c r="IZS114" s="430"/>
      <c r="IZT114" s="430"/>
      <c r="IZU114" s="430"/>
      <c r="IZV114" s="430"/>
      <c r="IZW114" s="430"/>
      <c r="IZX114" s="430"/>
      <c r="IZY114" s="430"/>
      <c r="IZZ114" s="430"/>
      <c r="JAA114" s="430"/>
      <c r="JAB114" s="430"/>
      <c r="JAC114" s="430"/>
      <c r="JAD114" s="430"/>
      <c r="JAE114" s="430"/>
      <c r="JAF114" s="430"/>
      <c r="JAG114" s="430"/>
      <c r="JAH114" s="430"/>
      <c r="JAI114" s="430"/>
      <c r="JAJ114" s="430"/>
      <c r="JAK114" s="430"/>
      <c r="JAL114" s="430"/>
      <c r="JAM114" s="430"/>
      <c r="JAN114" s="430"/>
      <c r="JAO114" s="430"/>
      <c r="JAP114" s="430"/>
      <c r="JAQ114" s="430"/>
      <c r="JAR114" s="430"/>
      <c r="JAS114" s="430"/>
      <c r="JAT114" s="430"/>
      <c r="JAU114" s="430"/>
      <c r="JAV114" s="430"/>
      <c r="JAW114" s="430"/>
      <c r="JAX114" s="430"/>
      <c r="JAY114" s="430"/>
      <c r="JAZ114" s="430"/>
      <c r="JBA114" s="430"/>
      <c r="JBB114" s="430"/>
      <c r="JBC114" s="430"/>
      <c r="JBD114" s="430"/>
      <c r="JBE114" s="430"/>
      <c r="JBF114" s="430"/>
      <c r="JBG114" s="430"/>
      <c r="JBH114" s="430"/>
      <c r="JBI114" s="430"/>
      <c r="JBJ114" s="430"/>
      <c r="JBK114" s="430"/>
      <c r="JBL114" s="430"/>
      <c r="JBM114" s="430"/>
      <c r="JBN114" s="430"/>
      <c r="JBO114" s="430"/>
      <c r="JBP114" s="430"/>
      <c r="JBQ114" s="430"/>
      <c r="JBR114" s="430"/>
      <c r="JBS114" s="430"/>
      <c r="JBT114" s="430"/>
      <c r="JBU114" s="430"/>
      <c r="JBV114" s="430"/>
      <c r="JBW114" s="430"/>
      <c r="JBX114" s="430"/>
      <c r="JBY114" s="430"/>
      <c r="JBZ114" s="430"/>
      <c r="JCA114" s="430"/>
      <c r="JCB114" s="430"/>
      <c r="JCC114" s="430"/>
      <c r="JCD114" s="430"/>
      <c r="JCE114" s="430"/>
      <c r="JCF114" s="430"/>
      <c r="JCG114" s="430"/>
      <c r="JCH114" s="430"/>
      <c r="JCI114" s="430"/>
      <c r="JCJ114" s="430"/>
      <c r="JCK114" s="430"/>
      <c r="JCL114" s="430"/>
      <c r="JCM114" s="430"/>
      <c r="JCN114" s="430"/>
      <c r="JCO114" s="430"/>
      <c r="JCP114" s="430"/>
      <c r="JCQ114" s="430"/>
      <c r="JCR114" s="430"/>
      <c r="JCS114" s="430"/>
      <c r="JCT114" s="430"/>
      <c r="JCU114" s="430"/>
      <c r="JCV114" s="430"/>
      <c r="JCW114" s="430"/>
      <c r="JCX114" s="430"/>
      <c r="JCY114" s="430"/>
      <c r="JCZ114" s="430"/>
      <c r="JDA114" s="430"/>
      <c r="JDB114" s="430"/>
      <c r="JDC114" s="430"/>
      <c r="JDD114" s="430"/>
      <c r="JDE114" s="430"/>
      <c r="JDF114" s="430"/>
      <c r="JDG114" s="430"/>
      <c r="JDH114" s="430"/>
      <c r="JDI114" s="430"/>
      <c r="JDJ114" s="430"/>
      <c r="JDK114" s="430"/>
      <c r="JDL114" s="430"/>
      <c r="JDM114" s="430"/>
      <c r="JDN114" s="430"/>
      <c r="JDO114" s="430"/>
      <c r="JDP114" s="430"/>
      <c r="JDQ114" s="430"/>
      <c r="JDR114" s="430"/>
      <c r="JDS114" s="430"/>
      <c r="JDT114" s="430"/>
      <c r="JDU114" s="430"/>
      <c r="JDV114" s="430"/>
      <c r="JDW114" s="430"/>
      <c r="JDX114" s="430"/>
      <c r="JDY114" s="430"/>
      <c r="JDZ114" s="430"/>
      <c r="JEA114" s="430"/>
      <c r="JEB114" s="430"/>
      <c r="JEC114" s="430"/>
      <c r="JED114" s="430"/>
      <c r="JEE114" s="430"/>
      <c r="JEF114" s="430"/>
      <c r="JEG114" s="430"/>
      <c r="JEH114" s="430"/>
      <c r="JEI114" s="430"/>
      <c r="JEJ114" s="430"/>
      <c r="JEK114" s="430"/>
      <c r="JEL114" s="430"/>
      <c r="JEM114" s="430"/>
      <c r="JEN114" s="430"/>
      <c r="JEO114" s="430"/>
      <c r="JEP114" s="430"/>
      <c r="JEQ114" s="430"/>
      <c r="JER114" s="430"/>
      <c r="JES114" s="430"/>
      <c r="JET114" s="430"/>
      <c r="JEU114" s="430"/>
      <c r="JEV114" s="430"/>
      <c r="JEW114" s="430"/>
      <c r="JEX114" s="430"/>
      <c r="JEY114" s="430"/>
      <c r="JEZ114" s="430"/>
      <c r="JFA114" s="430"/>
      <c r="JFB114" s="430"/>
      <c r="JFC114" s="430"/>
      <c r="JFD114" s="430"/>
      <c r="JFE114" s="430"/>
      <c r="JFF114" s="430"/>
      <c r="JFG114" s="430"/>
      <c r="JFH114" s="430"/>
      <c r="JFI114" s="430"/>
      <c r="JFJ114" s="430"/>
      <c r="JFK114" s="430"/>
      <c r="JFL114" s="430"/>
      <c r="JFM114" s="430"/>
      <c r="JFN114" s="430"/>
      <c r="JFO114" s="430"/>
      <c r="JFP114" s="430"/>
      <c r="JFQ114" s="430"/>
      <c r="JFR114" s="430"/>
      <c r="JFS114" s="430"/>
      <c r="JFT114" s="430"/>
      <c r="JFU114" s="430"/>
      <c r="JFV114" s="430"/>
      <c r="JFW114" s="430"/>
      <c r="JFX114" s="430"/>
      <c r="JFY114" s="430"/>
      <c r="JFZ114" s="430"/>
      <c r="JGA114" s="430"/>
      <c r="JGB114" s="430"/>
      <c r="JGC114" s="430"/>
      <c r="JGD114" s="430"/>
      <c r="JGE114" s="430"/>
      <c r="JGF114" s="430"/>
      <c r="JGG114" s="430"/>
      <c r="JGH114" s="430"/>
      <c r="JGI114" s="430"/>
      <c r="JGJ114" s="430"/>
      <c r="JGK114" s="430"/>
      <c r="JGL114" s="430"/>
      <c r="JGM114" s="430"/>
      <c r="JGN114" s="430"/>
      <c r="JGO114" s="430"/>
      <c r="JGP114" s="430"/>
      <c r="JGQ114" s="430"/>
      <c r="JGR114" s="430"/>
      <c r="JGS114" s="430"/>
      <c r="JGT114" s="430"/>
      <c r="JGU114" s="430"/>
      <c r="JGV114" s="430"/>
      <c r="JGW114" s="430"/>
      <c r="JGX114" s="430"/>
      <c r="JGY114" s="430"/>
      <c r="JGZ114" s="430"/>
      <c r="JHA114" s="430"/>
      <c r="JHB114" s="430"/>
      <c r="JHC114" s="430"/>
      <c r="JHD114" s="430"/>
      <c r="JHE114" s="430"/>
      <c r="JHF114" s="430"/>
      <c r="JHG114" s="430"/>
      <c r="JHH114" s="430"/>
      <c r="JHI114" s="430"/>
      <c r="JHJ114" s="430"/>
      <c r="JHK114" s="430"/>
      <c r="JHL114" s="430"/>
      <c r="JHM114" s="430"/>
      <c r="JHN114" s="430"/>
      <c r="JHO114" s="430"/>
      <c r="JHP114" s="430"/>
      <c r="JHQ114" s="430"/>
      <c r="JHR114" s="430"/>
      <c r="JHS114" s="430"/>
      <c r="JHT114" s="430"/>
      <c r="JHU114" s="430"/>
      <c r="JHV114" s="430"/>
      <c r="JHW114" s="430"/>
      <c r="JHX114" s="430"/>
      <c r="JHY114" s="430"/>
      <c r="JHZ114" s="430"/>
      <c r="JIA114" s="430"/>
      <c r="JIB114" s="430"/>
      <c r="JIC114" s="430"/>
      <c r="JID114" s="430"/>
      <c r="JIE114" s="430"/>
      <c r="JIF114" s="430"/>
      <c r="JIG114" s="430"/>
      <c r="JIH114" s="430"/>
      <c r="JII114" s="430"/>
      <c r="JIJ114" s="430"/>
      <c r="JIK114" s="430"/>
      <c r="JIL114" s="430"/>
      <c r="JIM114" s="430"/>
      <c r="JIN114" s="430"/>
      <c r="JIO114" s="430"/>
      <c r="JIP114" s="430"/>
      <c r="JIQ114" s="430"/>
      <c r="JIR114" s="430"/>
      <c r="JIS114" s="430"/>
      <c r="JIT114" s="430"/>
      <c r="JIU114" s="430"/>
      <c r="JIV114" s="430"/>
      <c r="JIW114" s="430"/>
      <c r="JIX114" s="430"/>
      <c r="JIY114" s="430"/>
      <c r="JIZ114" s="430"/>
      <c r="JJA114" s="430"/>
      <c r="JJB114" s="430"/>
      <c r="JJC114" s="430"/>
      <c r="JJD114" s="430"/>
      <c r="JJE114" s="430"/>
      <c r="JJF114" s="430"/>
      <c r="JJG114" s="430"/>
      <c r="JJH114" s="430"/>
      <c r="JJI114" s="430"/>
      <c r="JJJ114" s="430"/>
      <c r="JJK114" s="430"/>
      <c r="JJL114" s="430"/>
      <c r="JJM114" s="430"/>
      <c r="JJN114" s="430"/>
      <c r="JJO114" s="430"/>
      <c r="JJP114" s="430"/>
      <c r="JJQ114" s="430"/>
      <c r="JJR114" s="430"/>
      <c r="JJS114" s="430"/>
      <c r="JJT114" s="430"/>
      <c r="JJU114" s="430"/>
      <c r="JJV114" s="430"/>
      <c r="JJW114" s="430"/>
      <c r="JJX114" s="430"/>
      <c r="JJY114" s="430"/>
      <c r="JJZ114" s="430"/>
      <c r="JKA114" s="430"/>
      <c r="JKB114" s="430"/>
      <c r="JKC114" s="430"/>
      <c r="JKD114" s="430"/>
      <c r="JKE114" s="430"/>
      <c r="JKF114" s="430"/>
      <c r="JKG114" s="430"/>
      <c r="JKH114" s="430"/>
      <c r="JKI114" s="430"/>
      <c r="JKJ114" s="430"/>
      <c r="JKK114" s="430"/>
      <c r="JKL114" s="430"/>
      <c r="JKM114" s="430"/>
      <c r="JKN114" s="430"/>
      <c r="JKO114" s="430"/>
      <c r="JKP114" s="430"/>
      <c r="JKQ114" s="430"/>
      <c r="JKR114" s="430"/>
      <c r="JKS114" s="430"/>
      <c r="JKT114" s="430"/>
      <c r="JKU114" s="430"/>
      <c r="JKV114" s="430"/>
      <c r="JKW114" s="430"/>
      <c r="JKX114" s="430"/>
      <c r="JKY114" s="430"/>
      <c r="JKZ114" s="430"/>
      <c r="JLA114" s="430"/>
      <c r="JLB114" s="430"/>
      <c r="JLC114" s="430"/>
      <c r="JLD114" s="430"/>
      <c r="JLE114" s="430"/>
      <c r="JLF114" s="430"/>
      <c r="JLG114" s="430"/>
      <c r="JLH114" s="430"/>
      <c r="JLI114" s="430"/>
      <c r="JLJ114" s="430"/>
      <c r="JLK114" s="430"/>
      <c r="JLL114" s="430"/>
      <c r="JLM114" s="430"/>
      <c r="JLN114" s="430"/>
      <c r="JLO114" s="430"/>
      <c r="JLP114" s="430"/>
      <c r="JLQ114" s="430"/>
      <c r="JLR114" s="430"/>
      <c r="JLS114" s="430"/>
      <c r="JLT114" s="430"/>
      <c r="JLU114" s="430"/>
      <c r="JLV114" s="430"/>
      <c r="JLW114" s="430"/>
      <c r="JLX114" s="430"/>
      <c r="JLY114" s="430"/>
      <c r="JLZ114" s="430"/>
      <c r="JMA114" s="430"/>
      <c r="JMB114" s="430"/>
      <c r="JMC114" s="430"/>
      <c r="JMD114" s="430"/>
      <c r="JME114" s="430"/>
      <c r="JMF114" s="430"/>
      <c r="JMG114" s="430"/>
      <c r="JMH114" s="430"/>
      <c r="JMI114" s="430"/>
      <c r="JMJ114" s="430"/>
      <c r="JMK114" s="430"/>
      <c r="JML114" s="430"/>
      <c r="JMM114" s="430"/>
      <c r="JMN114" s="430"/>
      <c r="JMO114" s="430"/>
      <c r="JMP114" s="430"/>
      <c r="JMQ114" s="430"/>
      <c r="JMR114" s="430"/>
      <c r="JMS114" s="430"/>
      <c r="JMT114" s="430"/>
      <c r="JMU114" s="430"/>
      <c r="JMV114" s="430"/>
      <c r="JMW114" s="430"/>
      <c r="JMX114" s="430"/>
      <c r="JMY114" s="430"/>
      <c r="JMZ114" s="430"/>
      <c r="JNA114" s="430"/>
      <c r="JNB114" s="430"/>
      <c r="JNC114" s="430"/>
      <c r="JND114" s="430"/>
      <c r="JNE114" s="430"/>
      <c r="JNF114" s="430"/>
      <c r="JNG114" s="430"/>
      <c r="JNH114" s="430"/>
      <c r="JNI114" s="430"/>
      <c r="JNJ114" s="430"/>
      <c r="JNK114" s="430"/>
      <c r="JNL114" s="430"/>
      <c r="JNM114" s="430"/>
      <c r="JNN114" s="430"/>
      <c r="JNO114" s="430"/>
      <c r="JNP114" s="430"/>
      <c r="JNQ114" s="430"/>
      <c r="JNR114" s="430"/>
      <c r="JNS114" s="430"/>
      <c r="JNT114" s="430"/>
      <c r="JNU114" s="430"/>
      <c r="JNV114" s="430"/>
      <c r="JNW114" s="430"/>
      <c r="JNX114" s="430"/>
      <c r="JNY114" s="430"/>
      <c r="JNZ114" s="430"/>
      <c r="JOA114" s="430"/>
      <c r="JOB114" s="430"/>
      <c r="JOC114" s="430"/>
      <c r="JOD114" s="430"/>
      <c r="JOE114" s="430"/>
      <c r="JOF114" s="430"/>
      <c r="JOG114" s="430"/>
      <c r="JOH114" s="430"/>
      <c r="JOI114" s="430"/>
      <c r="JOJ114" s="430"/>
      <c r="JOK114" s="430"/>
      <c r="JOL114" s="430"/>
      <c r="JOM114" s="430"/>
      <c r="JON114" s="430"/>
      <c r="JOO114" s="430"/>
      <c r="JOP114" s="430"/>
      <c r="JOQ114" s="430"/>
      <c r="JOR114" s="430"/>
      <c r="JOS114" s="430"/>
      <c r="JOT114" s="430"/>
      <c r="JOU114" s="430"/>
      <c r="JOV114" s="430"/>
      <c r="JOW114" s="430"/>
      <c r="JOX114" s="430"/>
      <c r="JOY114" s="430"/>
      <c r="JOZ114" s="430"/>
      <c r="JPA114" s="430"/>
      <c r="JPB114" s="430"/>
      <c r="JPC114" s="430"/>
      <c r="JPD114" s="430"/>
      <c r="JPE114" s="430"/>
      <c r="JPF114" s="430"/>
      <c r="JPG114" s="430"/>
      <c r="JPH114" s="430"/>
      <c r="JPI114" s="430"/>
      <c r="JPJ114" s="430"/>
      <c r="JPK114" s="430"/>
      <c r="JPL114" s="430"/>
      <c r="JPM114" s="430"/>
      <c r="JPN114" s="430"/>
      <c r="JPO114" s="430"/>
      <c r="JPP114" s="430"/>
      <c r="JPQ114" s="430"/>
      <c r="JPR114" s="430"/>
      <c r="JPS114" s="430"/>
      <c r="JPT114" s="430"/>
      <c r="JPU114" s="430"/>
      <c r="JPV114" s="430"/>
      <c r="JPW114" s="430"/>
      <c r="JPX114" s="430"/>
      <c r="JPY114" s="430"/>
      <c r="JPZ114" s="430"/>
      <c r="JQA114" s="430"/>
      <c r="JQB114" s="430"/>
      <c r="JQC114" s="430"/>
      <c r="JQD114" s="430"/>
      <c r="JQE114" s="430"/>
      <c r="JQF114" s="430"/>
      <c r="JQG114" s="430"/>
      <c r="JQH114" s="430"/>
      <c r="JQI114" s="430"/>
      <c r="JQJ114" s="430"/>
      <c r="JQK114" s="430"/>
      <c r="JQL114" s="430"/>
      <c r="JQM114" s="430"/>
      <c r="JQN114" s="430"/>
      <c r="JQO114" s="430"/>
      <c r="JQP114" s="430"/>
      <c r="JQQ114" s="430"/>
      <c r="JQR114" s="430"/>
      <c r="JQS114" s="430"/>
      <c r="JQT114" s="430"/>
      <c r="JQU114" s="430"/>
      <c r="JQV114" s="430"/>
      <c r="JQW114" s="430"/>
      <c r="JQX114" s="430"/>
      <c r="JQY114" s="430"/>
      <c r="JQZ114" s="430"/>
      <c r="JRA114" s="430"/>
      <c r="JRB114" s="430"/>
      <c r="JRC114" s="430"/>
      <c r="JRD114" s="430"/>
      <c r="JRE114" s="430"/>
      <c r="JRF114" s="430"/>
      <c r="JRG114" s="430"/>
      <c r="JRH114" s="430"/>
      <c r="JRI114" s="430"/>
      <c r="JRJ114" s="430"/>
      <c r="JRK114" s="430"/>
      <c r="JRL114" s="430"/>
      <c r="JRM114" s="430"/>
      <c r="JRN114" s="430"/>
      <c r="JRO114" s="430"/>
      <c r="JRP114" s="430"/>
      <c r="JRQ114" s="430"/>
      <c r="JRR114" s="430"/>
      <c r="JRS114" s="430"/>
      <c r="JRT114" s="430"/>
      <c r="JRU114" s="430"/>
      <c r="JRV114" s="430"/>
      <c r="JRW114" s="430"/>
      <c r="JRX114" s="430"/>
      <c r="JRY114" s="430"/>
      <c r="JRZ114" s="430"/>
      <c r="JSA114" s="430"/>
      <c r="JSB114" s="430"/>
      <c r="JSC114" s="430"/>
      <c r="JSD114" s="430"/>
      <c r="JSE114" s="430"/>
      <c r="JSF114" s="430"/>
      <c r="JSG114" s="430"/>
      <c r="JSH114" s="430"/>
      <c r="JSI114" s="430"/>
      <c r="JSJ114" s="430"/>
      <c r="JSK114" s="430"/>
      <c r="JSL114" s="430"/>
      <c r="JSM114" s="430"/>
      <c r="JSN114" s="430"/>
      <c r="JSO114" s="430"/>
      <c r="JSP114" s="430"/>
      <c r="JSQ114" s="430"/>
      <c r="JSR114" s="430"/>
      <c r="JSS114" s="430"/>
      <c r="JST114" s="430"/>
      <c r="JSU114" s="430"/>
      <c r="JSV114" s="430"/>
      <c r="JSW114" s="430"/>
      <c r="JSX114" s="430"/>
      <c r="JSY114" s="430"/>
      <c r="JSZ114" s="430"/>
      <c r="JTA114" s="430"/>
      <c r="JTB114" s="430"/>
      <c r="JTC114" s="430"/>
      <c r="JTD114" s="430"/>
      <c r="JTE114" s="430"/>
      <c r="JTF114" s="430"/>
      <c r="JTG114" s="430"/>
      <c r="JTH114" s="430"/>
      <c r="JTI114" s="430"/>
      <c r="JTJ114" s="430"/>
      <c r="JTK114" s="430"/>
      <c r="JTL114" s="430"/>
      <c r="JTM114" s="430"/>
      <c r="JTN114" s="430"/>
      <c r="JTO114" s="430"/>
      <c r="JTP114" s="430"/>
      <c r="JTQ114" s="430"/>
      <c r="JTR114" s="430"/>
      <c r="JTS114" s="430"/>
      <c r="JTT114" s="430"/>
      <c r="JTU114" s="430"/>
      <c r="JTV114" s="430"/>
      <c r="JTW114" s="430"/>
      <c r="JTX114" s="430"/>
      <c r="JTY114" s="430"/>
      <c r="JTZ114" s="430"/>
      <c r="JUA114" s="430"/>
      <c r="JUB114" s="430"/>
      <c r="JUC114" s="430"/>
      <c r="JUD114" s="430"/>
      <c r="JUE114" s="430"/>
      <c r="JUF114" s="430"/>
      <c r="JUG114" s="430"/>
      <c r="JUH114" s="430"/>
      <c r="JUI114" s="430"/>
      <c r="JUJ114" s="430"/>
      <c r="JUK114" s="430"/>
      <c r="JUL114" s="430"/>
      <c r="JUM114" s="430"/>
      <c r="JUN114" s="430"/>
      <c r="JUO114" s="430"/>
      <c r="JUP114" s="430"/>
      <c r="JUQ114" s="430"/>
      <c r="JUR114" s="430"/>
      <c r="JUS114" s="430"/>
      <c r="JUT114" s="430"/>
      <c r="JUU114" s="430"/>
      <c r="JUV114" s="430"/>
      <c r="JUW114" s="430"/>
      <c r="JUX114" s="430"/>
      <c r="JUY114" s="430"/>
      <c r="JUZ114" s="430"/>
      <c r="JVA114" s="430"/>
      <c r="JVB114" s="430"/>
      <c r="JVC114" s="430"/>
      <c r="JVD114" s="430"/>
      <c r="JVE114" s="430"/>
      <c r="JVF114" s="430"/>
      <c r="JVG114" s="430"/>
      <c r="JVH114" s="430"/>
      <c r="JVI114" s="430"/>
      <c r="JVJ114" s="430"/>
      <c r="JVK114" s="430"/>
      <c r="JVL114" s="430"/>
      <c r="JVM114" s="430"/>
      <c r="JVN114" s="430"/>
      <c r="JVO114" s="430"/>
      <c r="JVP114" s="430"/>
      <c r="JVQ114" s="430"/>
      <c r="JVR114" s="430"/>
      <c r="JVS114" s="430"/>
      <c r="JVT114" s="430"/>
      <c r="JVU114" s="430"/>
      <c r="JVV114" s="430"/>
      <c r="JVW114" s="430"/>
      <c r="JVX114" s="430"/>
      <c r="JVY114" s="430"/>
      <c r="JVZ114" s="430"/>
      <c r="JWA114" s="430"/>
      <c r="JWB114" s="430"/>
      <c r="JWC114" s="430"/>
      <c r="JWD114" s="430"/>
      <c r="JWE114" s="430"/>
      <c r="JWF114" s="430"/>
      <c r="JWG114" s="430"/>
      <c r="JWH114" s="430"/>
      <c r="JWI114" s="430"/>
      <c r="JWJ114" s="430"/>
      <c r="JWK114" s="430"/>
      <c r="JWL114" s="430"/>
      <c r="JWM114" s="430"/>
      <c r="JWN114" s="430"/>
      <c r="JWO114" s="430"/>
      <c r="JWP114" s="430"/>
      <c r="JWQ114" s="430"/>
      <c r="JWR114" s="430"/>
      <c r="JWS114" s="430"/>
      <c r="JWT114" s="430"/>
      <c r="JWU114" s="430"/>
      <c r="JWV114" s="430"/>
      <c r="JWW114" s="430"/>
      <c r="JWX114" s="430"/>
      <c r="JWY114" s="430"/>
      <c r="JWZ114" s="430"/>
      <c r="JXA114" s="430"/>
      <c r="JXB114" s="430"/>
      <c r="JXC114" s="430"/>
      <c r="JXD114" s="430"/>
      <c r="JXE114" s="430"/>
      <c r="JXF114" s="430"/>
      <c r="JXG114" s="430"/>
      <c r="JXH114" s="430"/>
      <c r="JXI114" s="430"/>
      <c r="JXJ114" s="430"/>
      <c r="JXK114" s="430"/>
      <c r="JXL114" s="430"/>
      <c r="JXM114" s="430"/>
      <c r="JXN114" s="430"/>
      <c r="JXO114" s="430"/>
      <c r="JXP114" s="430"/>
      <c r="JXQ114" s="430"/>
      <c r="JXR114" s="430"/>
      <c r="JXS114" s="430"/>
      <c r="JXT114" s="430"/>
      <c r="JXU114" s="430"/>
      <c r="JXV114" s="430"/>
      <c r="JXW114" s="430"/>
      <c r="JXX114" s="430"/>
      <c r="JXY114" s="430"/>
      <c r="JXZ114" s="430"/>
      <c r="JYA114" s="430"/>
      <c r="JYB114" s="430"/>
      <c r="JYC114" s="430"/>
      <c r="JYD114" s="430"/>
      <c r="JYE114" s="430"/>
      <c r="JYF114" s="430"/>
      <c r="JYG114" s="430"/>
      <c r="JYH114" s="430"/>
      <c r="JYI114" s="430"/>
      <c r="JYJ114" s="430"/>
      <c r="JYK114" s="430"/>
      <c r="JYL114" s="430"/>
      <c r="JYM114" s="430"/>
      <c r="JYN114" s="430"/>
      <c r="JYO114" s="430"/>
      <c r="JYP114" s="430"/>
      <c r="JYQ114" s="430"/>
      <c r="JYR114" s="430"/>
      <c r="JYS114" s="430"/>
      <c r="JYT114" s="430"/>
      <c r="JYU114" s="430"/>
      <c r="JYV114" s="430"/>
      <c r="JYW114" s="430"/>
      <c r="JYX114" s="430"/>
      <c r="JYY114" s="430"/>
      <c r="JYZ114" s="430"/>
      <c r="JZA114" s="430"/>
      <c r="JZB114" s="430"/>
      <c r="JZC114" s="430"/>
      <c r="JZD114" s="430"/>
      <c r="JZE114" s="430"/>
      <c r="JZF114" s="430"/>
      <c r="JZG114" s="430"/>
      <c r="JZH114" s="430"/>
      <c r="JZI114" s="430"/>
      <c r="JZJ114" s="430"/>
      <c r="JZK114" s="430"/>
      <c r="JZL114" s="430"/>
      <c r="JZM114" s="430"/>
      <c r="JZN114" s="430"/>
      <c r="JZO114" s="430"/>
      <c r="JZP114" s="430"/>
      <c r="JZQ114" s="430"/>
      <c r="JZR114" s="430"/>
      <c r="JZS114" s="430"/>
      <c r="JZT114" s="430"/>
      <c r="JZU114" s="430"/>
      <c r="JZV114" s="430"/>
      <c r="JZW114" s="430"/>
      <c r="JZX114" s="430"/>
      <c r="JZY114" s="430"/>
      <c r="JZZ114" s="430"/>
      <c r="KAA114" s="430"/>
      <c r="KAB114" s="430"/>
      <c r="KAC114" s="430"/>
      <c r="KAD114" s="430"/>
      <c r="KAE114" s="430"/>
      <c r="KAF114" s="430"/>
      <c r="KAG114" s="430"/>
      <c r="KAH114" s="430"/>
      <c r="KAI114" s="430"/>
      <c r="KAJ114" s="430"/>
      <c r="KAK114" s="430"/>
      <c r="KAL114" s="430"/>
      <c r="KAM114" s="430"/>
      <c r="KAN114" s="430"/>
      <c r="KAO114" s="430"/>
      <c r="KAP114" s="430"/>
      <c r="KAQ114" s="430"/>
      <c r="KAR114" s="430"/>
      <c r="KAS114" s="430"/>
      <c r="KAT114" s="430"/>
      <c r="KAU114" s="430"/>
      <c r="KAV114" s="430"/>
      <c r="KAW114" s="430"/>
      <c r="KAX114" s="430"/>
      <c r="KAY114" s="430"/>
      <c r="KAZ114" s="430"/>
      <c r="KBA114" s="430"/>
      <c r="KBB114" s="430"/>
      <c r="KBC114" s="430"/>
      <c r="KBD114" s="430"/>
      <c r="KBE114" s="430"/>
      <c r="KBF114" s="430"/>
      <c r="KBG114" s="430"/>
      <c r="KBH114" s="430"/>
      <c r="KBI114" s="430"/>
      <c r="KBJ114" s="430"/>
      <c r="KBK114" s="430"/>
      <c r="KBL114" s="430"/>
      <c r="KBM114" s="430"/>
      <c r="KBN114" s="430"/>
      <c r="KBO114" s="430"/>
      <c r="KBP114" s="430"/>
      <c r="KBQ114" s="430"/>
      <c r="KBR114" s="430"/>
      <c r="KBS114" s="430"/>
      <c r="KBT114" s="430"/>
      <c r="KBU114" s="430"/>
      <c r="KBV114" s="430"/>
      <c r="KBW114" s="430"/>
      <c r="KBX114" s="430"/>
      <c r="KBY114" s="430"/>
      <c r="KBZ114" s="430"/>
      <c r="KCA114" s="430"/>
      <c r="KCB114" s="430"/>
      <c r="KCC114" s="430"/>
      <c r="KCD114" s="430"/>
      <c r="KCE114" s="430"/>
      <c r="KCF114" s="430"/>
      <c r="KCG114" s="430"/>
      <c r="KCH114" s="430"/>
      <c r="KCI114" s="430"/>
      <c r="KCJ114" s="430"/>
      <c r="KCK114" s="430"/>
      <c r="KCL114" s="430"/>
      <c r="KCM114" s="430"/>
      <c r="KCN114" s="430"/>
      <c r="KCO114" s="430"/>
      <c r="KCP114" s="430"/>
      <c r="KCQ114" s="430"/>
      <c r="KCR114" s="430"/>
      <c r="KCS114" s="430"/>
      <c r="KCT114" s="430"/>
      <c r="KCU114" s="430"/>
      <c r="KCV114" s="430"/>
      <c r="KCW114" s="430"/>
      <c r="KCX114" s="430"/>
      <c r="KCY114" s="430"/>
      <c r="KCZ114" s="430"/>
      <c r="KDA114" s="430"/>
      <c r="KDB114" s="430"/>
      <c r="KDC114" s="430"/>
      <c r="KDD114" s="430"/>
      <c r="KDE114" s="430"/>
      <c r="KDF114" s="430"/>
      <c r="KDG114" s="430"/>
      <c r="KDH114" s="430"/>
      <c r="KDI114" s="430"/>
      <c r="KDJ114" s="430"/>
      <c r="KDK114" s="430"/>
      <c r="KDL114" s="430"/>
      <c r="KDM114" s="430"/>
      <c r="KDN114" s="430"/>
      <c r="KDO114" s="430"/>
      <c r="KDP114" s="430"/>
      <c r="KDQ114" s="430"/>
      <c r="KDR114" s="430"/>
      <c r="KDS114" s="430"/>
      <c r="KDT114" s="430"/>
      <c r="KDU114" s="430"/>
      <c r="KDV114" s="430"/>
      <c r="KDW114" s="430"/>
      <c r="KDX114" s="430"/>
      <c r="KDY114" s="430"/>
      <c r="KDZ114" s="430"/>
      <c r="KEA114" s="430"/>
      <c r="KEB114" s="430"/>
      <c r="KEC114" s="430"/>
      <c r="KED114" s="430"/>
      <c r="KEE114" s="430"/>
      <c r="KEF114" s="430"/>
      <c r="KEG114" s="430"/>
      <c r="KEH114" s="430"/>
      <c r="KEI114" s="430"/>
      <c r="KEJ114" s="430"/>
      <c r="KEK114" s="430"/>
      <c r="KEL114" s="430"/>
      <c r="KEM114" s="430"/>
      <c r="KEN114" s="430"/>
      <c r="KEO114" s="430"/>
      <c r="KEP114" s="430"/>
      <c r="KEQ114" s="430"/>
      <c r="KER114" s="430"/>
      <c r="KES114" s="430"/>
      <c r="KET114" s="430"/>
      <c r="KEU114" s="430"/>
      <c r="KEV114" s="430"/>
      <c r="KEW114" s="430"/>
      <c r="KEX114" s="430"/>
      <c r="KEY114" s="430"/>
      <c r="KEZ114" s="430"/>
      <c r="KFA114" s="430"/>
      <c r="KFB114" s="430"/>
      <c r="KFC114" s="430"/>
      <c r="KFD114" s="430"/>
      <c r="KFE114" s="430"/>
      <c r="KFF114" s="430"/>
      <c r="KFG114" s="430"/>
      <c r="KFH114" s="430"/>
      <c r="KFI114" s="430"/>
      <c r="KFJ114" s="430"/>
      <c r="KFK114" s="430"/>
      <c r="KFL114" s="430"/>
      <c r="KFM114" s="430"/>
      <c r="KFN114" s="430"/>
      <c r="KFO114" s="430"/>
      <c r="KFP114" s="430"/>
      <c r="KFQ114" s="430"/>
      <c r="KFR114" s="430"/>
      <c r="KFS114" s="430"/>
      <c r="KFT114" s="430"/>
      <c r="KFU114" s="430"/>
      <c r="KFV114" s="430"/>
      <c r="KFW114" s="430"/>
      <c r="KFX114" s="430"/>
      <c r="KFY114" s="430"/>
      <c r="KFZ114" s="430"/>
      <c r="KGA114" s="430"/>
      <c r="KGB114" s="430"/>
      <c r="KGC114" s="430"/>
      <c r="KGD114" s="430"/>
      <c r="KGE114" s="430"/>
      <c r="KGF114" s="430"/>
      <c r="KGG114" s="430"/>
      <c r="KGH114" s="430"/>
      <c r="KGI114" s="430"/>
      <c r="KGJ114" s="430"/>
      <c r="KGK114" s="430"/>
      <c r="KGL114" s="430"/>
      <c r="KGM114" s="430"/>
      <c r="KGN114" s="430"/>
      <c r="KGO114" s="430"/>
      <c r="KGP114" s="430"/>
      <c r="KGQ114" s="430"/>
      <c r="KGR114" s="430"/>
      <c r="KGS114" s="430"/>
      <c r="KGT114" s="430"/>
      <c r="KGU114" s="430"/>
      <c r="KGV114" s="430"/>
      <c r="KGW114" s="430"/>
      <c r="KGX114" s="430"/>
      <c r="KGY114" s="430"/>
      <c r="KGZ114" s="430"/>
      <c r="KHA114" s="430"/>
      <c r="KHB114" s="430"/>
      <c r="KHC114" s="430"/>
      <c r="KHD114" s="430"/>
      <c r="KHE114" s="430"/>
      <c r="KHF114" s="430"/>
      <c r="KHG114" s="430"/>
      <c r="KHH114" s="430"/>
      <c r="KHI114" s="430"/>
      <c r="KHJ114" s="430"/>
      <c r="KHK114" s="430"/>
      <c r="KHL114" s="430"/>
      <c r="KHM114" s="430"/>
      <c r="KHN114" s="430"/>
      <c r="KHO114" s="430"/>
      <c r="KHP114" s="430"/>
      <c r="KHQ114" s="430"/>
      <c r="KHR114" s="430"/>
      <c r="KHS114" s="430"/>
      <c r="KHT114" s="430"/>
      <c r="KHU114" s="430"/>
      <c r="KHV114" s="430"/>
      <c r="KHW114" s="430"/>
      <c r="KHX114" s="430"/>
      <c r="KHY114" s="430"/>
      <c r="KHZ114" s="430"/>
      <c r="KIA114" s="430"/>
      <c r="KIB114" s="430"/>
      <c r="KIC114" s="430"/>
      <c r="KID114" s="430"/>
      <c r="KIE114" s="430"/>
      <c r="KIF114" s="430"/>
      <c r="KIG114" s="430"/>
      <c r="KIH114" s="430"/>
      <c r="KII114" s="430"/>
      <c r="KIJ114" s="430"/>
      <c r="KIK114" s="430"/>
      <c r="KIL114" s="430"/>
      <c r="KIM114" s="430"/>
      <c r="KIN114" s="430"/>
      <c r="KIO114" s="430"/>
      <c r="KIP114" s="430"/>
      <c r="KIQ114" s="430"/>
      <c r="KIR114" s="430"/>
      <c r="KIS114" s="430"/>
      <c r="KIT114" s="430"/>
      <c r="KIU114" s="430"/>
      <c r="KIV114" s="430"/>
      <c r="KIW114" s="430"/>
      <c r="KIX114" s="430"/>
      <c r="KIY114" s="430"/>
      <c r="KIZ114" s="430"/>
      <c r="KJA114" s="430"/>
      <c r="KJB114" s="430"/>
      <c r="KJC114" s="430"/>
      <c r="KJD114" s="430"/>
      <c r="KJE114" s="430"/>
      <c r="KJF114" s="430"/>
      <c r="KJG114" s="430"/>
      <c r="KJH114" s="430"/>
      <c r="KJI114" s="430"/>
      <c r="KJJ114" s="430"/>
      <c r="KJK114" s="430"/>
      <c r="KJL114" s="430"/>
      <c r="KJM114" s="430"/>
      <c r="KJN114" s="430"/>
      <c r="KJO114" s="430"/>
      <c r="KJP114" s="430"/>
      <c r="KJQ114" s="430"/>
      <c r="KJR114" s="430"/>
      <c r="KJS114" s="430"/>
      <c r="KJT114" s="430"/>
      <c r="KJU114" s="430"/>
      <c r="KJV114" s="430"/>
      <c r="KJW114" s="430"/>
      <c r="KJX114" s="430"/>
      <c r="KJY114" s="430"/>
      <c r="KJZ114" s="430"/>
      <c r="KKA114" s="430"/>
      <c r="KKB114" s="430"/>
      <c r="KKC114" s="430"/>
      <c r="KKD114" s="430"/>
      <c r="KKE114" s="430"/>
      <c r="KKF114" s="430"/>
      <c r="KKG114" s="430"/>
      <c r="KKH114" s="430"/>
      <c r="KKI114" s="430"/>
      <c r="KKJ114" s="430"/>
      <c r="KKK114" s="430"/>
      <c r="KKL114" s="430"/>
      <c r="KKM114" s="430"/>
      <c r="KKN114" s="430"/>
      <c r="KKO114" s="430"/>
      <c r="KKP114" s="430"/>
      <c r="KKQ114" s="430"/>
      <c r="KKR114" s="430"/>
      <c r="KKS114" s="430"/>
      <c r="KKT114" s="430"/>
      <c r="KKU114" s="430"/>
      <c r="KKV114" s="430"/>
      <c r="KKW114" s="430"/>
      <c r="KKX114" s="430"/>
      <c r="KKY114" s="430"/>
      <c r="KKZ114" s="430"/>
      <c r="KLA114" s="430"/>
      <c r="KLB114" s="430"/>
      <c r="KLC114" s="430"/>
      <c r="KLD114" s="430"/>
      <c r="KLE114" s="430"/>
      <c r="KLF114" s="430"/>
      <c r="KLG114" s="430"/>
      <c r="KLH114" s="430"/>
      <c r="KLI114" s="430"/>
      <c r="KLJ114" s="430"/>
      <c r="KLK114" s="430"/>
      <c r="KLL114" s="430"/>
      <c r="KLM114" s="430"/>
      <c r="KLN114" s="430"/>
      <c r="KLO114" s="430"/>
      <c r="KLP114" s="430"/>
      <c r="KLQ114" s="430"/>
      <c r="KLR114" s="430"/>
      <c r="KLS114" s="430"/>
      <c r="KLT114" s="430"/>
      <c r="KLU114" s="430"/>
      <c r="KLV114" s="430"/>
      <c r="KLW114" s="430"/>
      <c r="KLX114" s="430"/>
      <c r="KLY114" s="430"/>
      <c r="KLZ114" s="430"/>
      <c r="KMA114" s="430"/>
      <c r="KMB114" s="430"/>
      <c r="KMC114" s="430"/>
      <c r="KMD114" s="430"/>
      <c r="KME114" s="430"/>
      <c r="KMF114" s="430"/>
      <c r="KMG114" s="430"/>
      <c r="KMH114" s="430"/>
      <c r="KMI114" s="430"/>
      <c r="KMJ114" s="430"/>
      <c r="KMK114" s="430"/>
      <c r="KML114" s="430"/>
      <c r="KMM114" s="430"/>
      <c r="KMN114" s="430"/>
      <c r="KMO114" s="430"/>
      <c r="KMP114" s="430"/>
      <c r="KMQ114" s="430"/>
      <c r="KMR114" s="430"/>
      <c r="KMS114" s="430"/>
      <c r="KMT114" s="430"/>
      <c r="KMU114" s="430"/>
      <c r="KMV114" s="430"/>
      <c r="KMW114" s="430"/>
      <c r="KMX114" s="430"/>
      <c r="KMY114" s="430"/>
      <c r="KMZ114" s="430"/>
      <c r="KNA114" s="430"/>
      <c r="KNB114" s="430"/>
      <c r="KNC114" s="430"/>
      <c r="KND114" s="430"/>
      <c r="KNE114" s="430"/>
      <c r="KNF114" s="430"/>
      <c r="KNG114" s="430"/>
      <c r="KNH114" s="430"/>
      <c r="KNI114" s="430"/>
      <c r="KNJ114" s="430"/>
      <c r="KNK114" s="430"/>
      <c r="KNL114" s="430"/>
      <c r="KNM114" s="430"/>
      <c r="KNN114" s="430"/>
      <c r="KNO114" s="430"/>
      <c r="KNP114" s="430"/>
      <c r="KNQ114" s="430"/>
      <c r="KNR114" s="430"/>
      <c r="KNS114" s="430"/>
      <c r="KNT114" s="430"/>
      <c r="KNU114" s="430"/>
      <c r="KNV114" s="430"/>
      <c r="KNW114" s="430"/>
      <c r="KNX114" s="430"/>
      <c r="KNY114" s="430"/>
      <c r="KNZ114" s="430"/>
      <c r="KOA114" s="430"/>
      <c r="KOB114" s="430"/>
      <c r="KOC114" s="430"/>
      <c r="KOD114" s="430"/>
      <c r="KOE114" s="430"/>
      <c r="KOF114" s="430"/>
      <c r="KOG114" s="430"/>
      <c r="KOH114" s="430"/>
      <c r="KOI114" s="430"/>
      <c r="KOJ114" s="430"/>
      <c r="KOK114" s="430"/>
      <c r="KOL114" s="430"/>
      <c r="KOM114" s="430"/>
      <c r="KON114" s="430"/>
      <c r="KOO114" s="430"/>
      <c r="KOP114" s="430"/>
      <c r="KOQ114" s="430"/>
      <c r="KOR114" s="430"/>
      <c r="KOS114" s="430"/>
      <c r="KOT114" s="430"/>
      <c r="KOU114" s="430"/>
      <c r="KOV114" s="430"/>
      <c r="KOW114" s="430"/>
      <c r="KOX114" s="430"/>
      <c r="KOY114" s="430"/>
      <c r="KOZ114" s="430"/>
      <c r="KPA114" s="430"/>
      <c r="KPB114" s="430"/>
      <c r="KPC114" s="430"/>
      <c r="KPD114" s="430"/>
      <c r="KPE114" s="430"/>
      <c r="KPF114" s="430"/>
      <c r="KPG114" s="430"/>
      <c r="KPH114" s="430"/>
      <c r="KPI114" s="430"/>
      <c r="KPJ114" s="430"/>
      <c r="KPK114" s="430"/>
      <c r="KPL114" s="430"/>
      <c r="KPM114" s="430"/>
      <c r="KPN114" s="430"/>
      <c r="KPO114" s="430"/>
      <c r="KPP114" s="430"/>
      <c r="KPQ114" s="430"/>
      <c r="KPR114" s="430"/>
      <c r="KPS114" s="430"/>
      <c r="KPT114" s="430"/>
      <c r="KPU114" s="430"/>
      <c r="KPV114" s="430"/>
      <c r="KPW114" s="430"/>
      <c r="KPX114" s="430"/>
      <c r="KPY114" s="430"/>
      <c r="KPZ114" s="430"/>
      <c r="KQA114" s="430"/>
      <c r="KQB114" s="430"/>
      <c r="KQC114" s="430"/>
      <c r="KQD114" s="430"/>
      <c r="KQE114" s="430"/>
      <c r="KQF114" s="430"/>
      <c r="KQG114" s="430"/>
      <c r="KQH114" s="430"/>
      <c r="KQI114" s="430"/>
      <c r="KQJ114" s="430"/>
      <c r="KQK114" s="430"/>
      <c r="KQL114" s="430"/>
      <c r="KQM114" s="430"/>
      <c r="KQN114" s="430"/>
      <c r="KQO114" s="430"/>
      <c r="KQP114" s="430"/>
      <c r="KQQ114" s="430"/>
      <c r="KQR114" s="430"/>
      <c r="KQS114" s="430"/>
      <c r="KQT114" s="430"/>
      <c r="KQU114" s="430"/>
      <c r="KQV114" s="430"/>
      <c r="KQW114" s="430"/>
      <c r="KQX114" s="430"/>
      <c r="KQY114" s="430"/>
      <c r="KQZ114" s="430"/>
      <c r="KRA114" s="430"/>
      <c r="KRB114" s="430"/>
      <c r="KRC114" s="430"/>
      <c r="KRD114" s="430"/>
      <c r="KRE114" s="430"/>
      <c r="KRF114" s="430"/>
      <c r="KRG114" s="430"/>
      <c r="KRH114" s="430"/>
      <c r="KRI114" s="430"/>
      <c r="KRJ114" s="430"/>
      <c r="KRK114" s="430"/>
      <c r="KRL114" s="430"/>
      <c r="KRM114" s="430"/>
      <c r="KRN114" s="430"/>
      <c r="KRO114" s="430"/>
      <c r="KRP114" s="430"/>
      <c r="KRQ114" s="430"/>
      <c r="KRR114" s="430"/>
      <c r="KRS114" s="430"/>
      <c r="KRT114" s="430"/>
      <c r="KRU114" s="430"/>
      <c r="KRV114" s="430"/>
      <c r="KRW114" s="430"/>
      <c r="KRX114" s="430"/>
      <c r="KRY114" s="430"/>
      <c r="KRZ114" s="430"/>
      <c r="KSA114" s="430"/>
      <c r="KSB114" s="430"/>
      <c r="KSC114" s="430"/>
      <c r="KSD114" s="430"/>
      <c r="KSE114" s="430"/>
      <c r="KSF114" s="430"/>
      <c r="KSG114" s="430"/>
      <c r="KSH114" s="430"/>
      <c r="KSI114" s="430"/>
      <c r="KSJ114" s="430"/>
      <c r="KSK114" s="430"/>
      <c r="KSL114" s="430"/>
      <c r="KSM114" s="430"/>
      <c r="KSN114" s="430"/>
      <c r="KSO114" s="430"/>
      <c r="KSP114" s="430"/>
      <c r="KSQ114" s="430"/>
      <c r="KSR114" s="430"/>
      <c r="KSS114" s="430"/>
      <c r="KST114" s="430"/>
      <c r="KSU114" s="430"/>
      <c r="KSV114" s="430"/>
      <c r="KSW114" s="430"/>
      <c r="KSX114" s="430"/>
      <c r="KSY114" s="430"/>
      <c r="KSZ114" s="430"/>
      <c r="KTA114" s="430"/>
      <c r="KTB114" s="430"/>
      <c r="KTC114" s="430"/>
      <c r="KTD114" s="430"/>
      <c r="KTE114" s="430"/>
      <c r="KTF114" s="430"/>
      <c r="KTG114" s="430"/>
      <c r="KTH114" s="430"/>
      <c r="KTI114" s="430"/>
      <c r="KTJ114" s="430"/>
      <c r="KTK114" s="430"/>
      <c r="KTL114" s="430"/>
      <c r="KTM114" s="430"/>
      <c r="KTN114" s="430"/>
      <c r="KTO114" s="430"/>
      <c r="KTP114" s="430"/>
      <c r="KTQ114" s="430"/>
      <c r="KTR114" s="430"/>
      <c r="KTS114" s="430"/>
      <c r="KTT114" s="430"/>
      <c r="KTU114" s="430"/>
      <c r="KTV114" s="430"/>
      <c r="KTW114" s="430"/>
      <c r="KTX114" s="430"/>
      <c r="KTY114" s="430"/>
      <c r="KTZ114" s="430"/>
      <c r="KUA114" s="430"/>
      <c r="KUB114" s="430"/>
      <c r="KUC114" s="430"/>
      <c r="KUD114" s="430"/>
      <c r="KUE114" s="430"/>
      <c r="KUF114" s="430"/>
      <c r="KUG114" s="430"/>
      <c r="KUH114" s="430"/>
      <c r="KUI114" s="430"/>
      <c r="KUJ114" s="430"/>
      <c r="KUK114" s="430"/>
      <c r="KUL114" s="430"/>
      <c r="KUM114" s="430"/>
      <c r="KUN114" s="430"/>
      <c r="KUO114" s="430"/>
      <c r="KUP114" s="430"/>
      <c r="KUQ114" s="430"/>
      <c r="KUR114" s="430"/>
      <c r="KUS114" s="430"/>
      <c r="KUT114" s="430"/>
      <c r="KUU114" s="430"/>
      <c r="KUV114" s="430"/>
      <c r="KUW114" s="430"/>
      <c r="KUX114" s="430"/>
      <c r="KUY114" s="430"/>
      <c r="KUZ114" s="430"/>
      <c r="KVA114" s="430"/>
      <c r="KVB114" s="430"/>
      <c r="KVC114" s="430"/>
      <c r="KVD114" s="430"/>
      <c r="KVE114" s="430"/>
      <c r="KVF114" s="430"/>
      <c r="KVG114" s="430"/>
      <c r="KVH114" s="430"/>
      <c r="KVI114" s="430"/>
      <c r="KVJ114" s="430"/>
      <c r="KVK114" s="430"/>
      <c r="KVL114" s="430"/>
      <c r="KVM114" s="430"/>
      <c r="KVN114" s="430"/>
      <c r="KVO114" s="430"/>
      <c r="KVP114" s="430"/>
      <c r="KVQ114" s="430"/>
      <c r="KVR114" s="430"/>
      <c r="KVS114" s="430"/>
      <c r="KVT114" s="430"/>
      <c r="KVU114" s="430"/>
      <c r="KVV114" s="430"/>
      <c r="KVW114" s="430"/>
      <c r="KVX114" s="430"/>
      <c r="KVY114" s="430"/>
      <c r="KVZ114" s="430"/>
      <c r="KWA114" s="430"/>
      <c r="KWB114" s="430"/>
      <c r="KWC114" s="430"/>
      <c r="KWD114" s="430"/>
      <c r="KWE114" s="430"/>
      <c r="KWF114" s="430"/>
      <c r="KWG114" s="430"/>
      <c r="KWH114" s="430"/>
      <c r="KWI114" s="430"/>
      <c r="KWJ114" s="430"/>
      <c r="KWK114" s="430"/>
      <c r="KWL114" s="430"/>
      <c r="KWM114" s="430"/>
      <c r="KWN114" s="430"/>
      <c r="KWO114" s="430"/>
      <c r="KWP114" s="430"/>
      <c r="KWQ114" s="430"/>
      <c r="KWR114" s="430"/>
      <c r="KWS114" s="430"/>
      <c r="KWT114" s="430"/>
      <c r="KWU114" s="430"/>
      <c r="KWV114" s="430"/>
      <c r="KWW114" s="430"/>
      <c r="KWX114" s="430"/>
      <c r="KWY114" s="430"/>
      <c r="KWZ114" s="430"/>
      <c r="KXA114" s="430"/>
      <c r="KXB114" s="430"/>
      <c r="KXC114" s="430"/>
      <c r="KXD114" s="430"/>
      <c r="KXE114" s="430"/>
      <c r="KXF114" s="430"/>
      <c r="KXG114" s="430"/>
      <c r="KXH114" s="430"/>
      <c r="KXI114" s="430"/>
      <c r="KXJ114" s="430"/>
      <c r="KXK114" s="430"/>
      <c r="KXL114" s="430"/>
      <c r="KXM114" s="430"/>
      <c r="KXN114" s="430"/>
      <c r="KXO114" s="430"/>
      <c r="KXP114" s="430"/>
      <c r="KXQ114" s="430"/>
      <c r="KXR114" s="430"/>
      <c r="KXS114" s="430"/>
      <c r="KXT114" s="430"/>
      <c r="KXU114" s="430"/>
      <c r="KXV114" s="430"/>
      <c r="KXW114" s="430"/>
      <c r="KXX114" s="430"/>
      <c r="KXY114" s="430"/>
      <c r="KXZ114" s="430"/>
      <c r="KYA114" s="430"/>
      <c r="KYB114" s="430"/>
      <c r="KYC114" s="430"/>
      <c r="KYD114" s="430"/>
      <c r="KYE114" s="430"/>
      <c r="KYF114" s="430"/>
      <c r="KYG114" s="430"/>
      <c r="KYH114" s="430"/>
      <c r="KYI114" s="430"/>
      <c r="KYJ114" s="430"/>
      <c r="KYK114" s="430"/>
      <c r="KYL114" s="430"/>
      <c r="KYM114" s="430"/>
      <c r="KYN114" s="430"/>
      <c r="KYO114" s="430"/>
      <c r="KYP114" s="430"/>
      <c r="KYQ114" s="430"/>
      <c r="KYR114" s="430"/>
      <c r="KYS114" s="430"/>
      <c r="KYT114" s="430"/>
      <c r="KYU114" s="430"/>
      <c r="KYV114" s="430"/>
      <c r="KYW114" s="430"/>
      <c r="KYX114" s="430"/>
      <c r="KYY114" s="430"/>
      <c r="KYZ114" s="430"/>
      <c r="KZA114" s="430"/>
      <c r="KZB114" s="430"/>
      <c r="KZC114" s="430"/>
      <c r="KZD114" s="430"/>
      <c r="KZE114" s="430"/>
      <c r="KZF114" s="430"/>
      <c r="KZG114" s="430"/>
      <c r="KZH114" s="430"/>
      <c r="KZI114" s="430"/>
      <c r="KZJ114" s="430"/>
      <c r="KZK114" s="430"/>
      <c r="KZL114" s="430"/>
      <c r="KZM114" s="430"/>
      <c r="KZN114" s="430"/>
      <c r="KZO114" s="430"/>
      <c r="KZP114" s="430"/>
      <c r="KZQ114" s="430"/>
      <c r="KZR114" s="430"/>
      <c r="KZS114" s="430"/>
      <c r="KZT114" s="430"/>
      <c r="KZU114" s="430"/>
      <c r="KZV114" s="430"/>
      <c r="KZW114" s="430"/>
      <c r="KZX114" s="430"/>
      <c r="KZY114" s="430"/>
      <c r="KZZ114" s="430"/>
      <c r="LAA114" s="430"/>
      <c r="LAB114" s="430"/>
      <c r="LAC114" s="430"/>
      <c r="LAD114" s="430"/>
      <c r="LAE114" s="430"/>
      <c r="LAF114" s="430"/>
      <c r="LAG114" s="430"/>
      <c r="LAH114" s="430"/>
      <c r="LAI114" s="430"/>
      <c r="LAJ114" s="430"/>
      <c r="LAK114" s="430"/>
      <c r="LAL114" s="430"/>
      <c r="LAM114" s="430"/>
      <c r="LAN114" s="430"/>
      <c r="LAO114" s="430"/>
      <c r="LAP114" s="430"/>
      <c r="LAQ114" s="430"/>
      <c r="LAR114" s="430"/>
      <c r="LAS114" s="430"/>
      <c r="LAT114" s="430"/>
      <c r="LAU114" s="430"/>
      <c r="LAV114" s="430"/>
      <c r="LAW114" s="430"/>
      <c r="LAX114" s="430"/>
      <c r="LAY114" s="430"/>
      <c r="LAZ114" s="430"/>
      <c r="LBA114" s="430"/>
      <c r="LBB114" s="430"/>
      <c r="LBC114" s="430"/>
      <c r="LBD114" s="430"/>
      <c r="LBE114" s="430"/>
      <c r="LBF114" s="430"/>
      <c r="LBG114" s="430"/>
      <c r="LBH114" s="430"/>
      <c r="LBI114" s="430"/>
      <c r="LBJ114" s="430"/>
      <c r="LBK114" s="430"/>
      <c r="LBL114" s="430"/>
      <c r="LBM114" s="430"/>
      <c r="LBN114" s="430"/>
      <c r="LBO114" s="430"/>
      <c r="LBP114" s="430"/>
      <c r="LBQ114" s="430"/>
      <c r="LBR114" s="430"/>
      <c r="LBS114" s="430"/>
      <c r="LBT114" s="430"/>
      <c r="LBU114" s="430"/>
      <c r="LBV114" s="430"/>
      <c r="LBW114" s="430"/>
      <c r="LBX114" s="430"/>
      <c r="LBY114" s="430"/>
      <c r="LBZ114" s="430"/>
      <c r="LCA114" s="430"/>
      <c r="LCB114" s="430"/>
      <c r="LCC114" s="430"/>
      <c r="LCD114" s="430"/>
      <c r="LCE114" s="430"/>
      <c r="LCF114" s="430"/>
      <c r="LCG114" s="430"/>
      <c r="LCH114" s="430"/>
      <c r="LCI114" s="430"/>
      <c r="LCJ114" s="430"/>
      <c r="LCK114" s="430"/>
      <c r="LCL114" s="430"/>
      <c r="LCM114" s="430"/>
      <c r="LCN114" s="430"/>
      <c r="LCO114" s="430"/>
      <c r="LCP114" s="430"/>
      <c r="LCQ114" s="430"/>
      <c r="LCR114" s="430"/>
      <c r="LCS114" s="430"/>
      <c r="LCT114" s="430"/>
      <c r="LCU114" s="430"/>
      <c r="LCV114" s="430"/>
      <c r="LCW114" s="430"/>
      <c r="LCX114" s="430"/>
      <c r="LCY114" s="430"/>
      <c r="LCZ114" s="430"/>
      <c r="LDA114" s="430"/>
      <c r="LDB114" s="430"/>
      <c r="LDC114" s="430"/>
      <c r="LDD114" s="430"/>
      <c r="LDE114" s="430"/>
      <c r="LDF114" s="430"/>
      <c r="LDG114" s="430"/>
      <c r="LDH114" s="430"/>
      <c r="LDI114" s="430"/>
      <c r="LDJ114" s="430"/>
      <c r="LDK114" s="430"/>
      <c r="LDL114" s="430"/>
      <c r="LDM114" s="430"/>
      <c r="LDN114" s="430"/>
      <c r="LDO114" s="430"/>
      <c r="LDP114" s="430"/>
      <c r="LDQ114" s="430"/>
      <c r="LDR114" s="430"/>
      <c r="LDS114" s="430"/>
      <c r="LDT114" s="430"/>
      <c r="LDU114" s="430"/>
      <c r="LDV114" s="430"/>
      <c r="LDW114" s="430"/>
      <c r="LDX114" s="430"/>
      <c r="LDY114" s="430"/>
      <c r="LDZ114" s="430"/>
      <c r="LEA114" s="430"/>
      <c r="LEB114" s="430"/>
      <c r="LEC114" s="430"/>
      <c r="LED114" s="430"/>
      <c r="LEE114" s="430"/>
      <c r="LEF114" s="430"/>
      <c r="LEG114" s="430"/>
      <c r="LEH114" s="430"/>
      <c r="LEI114" s="430"/>
      <c r="LEJ114" s="430"/>
      <c r="LEK114" s="430"/>
      <c r="LEL114" s="430"/>
      <c r="LEM114" s="430"/>
      <c r="LEN114" s="430"/>
      <c r="LEO114" s="430"/>
      <c r="LEP114" s="430"/>
      <c r="LEQ114" s="430"/>
      <c r="LER114" s="430"/>
      <c r="LES114" s="430"/>
      <c r="LET114" s="430"/>
      <c r="LEU114" s="430"/>
      <c r="LEV114" s="430"/>
      <c r="LEW114" s="430"/>
      <c r="LEX114" s="430"/>
      <c r="LEY114" s="430"/>
      <c r="LEZ114" s="430"/>
      <c r="LFA114" s="430"/>
      <c r="LFB114" s="430"/>
      <c r="LFC114" s="430"/>
      <c r="LFD114" s="430"/>
      <c r="LFE114" s="430"/>
      <c r="LFF114" s="430"/>
      <c r="LFG114" s="430"/>
      <c r="LFH114" s="430"/>
      <c r="LFI114" s="430"/>
      <c r="LFJ114" s="430"/>
      <c r="LFK114" s="430"/>
      <c r="LFL114" s="430"/>
      <c r="LFM114" s="430"/>
      <c r="LFN114" s="430"/>
      <c r="LFO114" s="430"/>
      <c r="LFP114" s="430"/>
      <c r="LFQ114" s="430"/>
      <c r="LFR114" s="430"/>
      <c r="LFS114" s="430"/>
      <c r="LFT114" s="430"/>
      <c r="LFU114" s="430"/>
      <c r="LFV114" s="430"/>
      <c r="LFW114" s="430"/>
      <c r="LFX114" s="430"/>
      <c r="LFY114" s="430"/>
      <c r="LFZ114" s="430"/>
      <c r="LGA114" s="430"/>
      <c r="LGB114" s="430"/>
      <c r="LGC114" s="430"/>
      <c r="LGD114" s="430"/>
      <c r="LGE114" s="430"/>
      <c r="LGF114" s="430"/>
      <c r="LGG114" s="430"/>
      <c r="LGH114" s="430"/>
      <c r="LGI114" s="430"/>
      <c r="LGJ114" s="430"/>
      <c r="LGK114" s="430"/>
      <c r="LGL114" s="430"/>
      <c r="LGM114" s="430"/>
      <c r="LGN114" s="430"/>
      <c r="LGO114" s="430"/>
      <c r="LGP114" s="430"/>
      <c r="LGQ114" s="430"/>
      <c r="LGR114" s="430"/>
      <c r="LGS114" s="430"/>
      <c r="LGT114" s="430"/>
      <c r="LGU114" s="430"/>
      <c r="LGV114" s="430"/>
      <c r="LGW114" s="430"/>
      <c r="LGX114" s="430"/>
      <c r="LGY114" s="430"/>
      <c r="LGZ114" s="430"/>
      <c r="LHA114" s="430"/>
      <c r="LHB114" s="430"/>
      <c r="LHC114" s="430"/>
      <c r="LHD114" s="430"/>
      <c r="LHE114" s="430"/>
      <c r="LHF114" s="430"/>
      <c r="LHG114" s="430"/>
      <c r="LHH114" s="430"/>
      <c r="LHI114" s="430"/>
      <c r="LHJ114" s="430"/>
      <c r="LHK114" s="430"/>
      <c r="LHL114" s="430"/>
      <c r="LHM114" s="430"/>
      <c r="LHN114" s="430"/>
      <c r="LHO114" s="430"/>
      <c r="LHP114" s="430"/>
      <c r="LHQ114" s="430"/>
      <c r="LHR114" s="430"/>
      <c r="LHS114" s="430"/>
      <c r="LHT114" s="430"/>
      <c r="LHU114" s="430"/>
      <c r="LHV114" s="430"/>
      <c r="LHW114" s="430"/>
      <c r="LHX114" s="430"/>
      <c r="LHY114" s="430"/>
      <c r="LHZ114" s="430"/>
      <c r="LIA114" s="430"/>
      <c r="LIB114" s="430"/>
      <c r="LIC114" s="430"/>
      <c r="LID114" s="430"/>
      <c r="LIE114" s="430"/>
      <c r="LIF114" s="430"/>
      <c r="LIG114" s="430"/>
      <c r="LIH114" s="430"/>
      <c r="LII114" s="430"/>
      <c r="LIJ114" s="430"/>
      <c r="LIK114" s="430"/>
      <c r="LIL114" s="430"/>
      <c r="LIM114" s="430"/>
      <c r="LIN114" s="430"/>
      <c r="LIO114" s="430"/>
      <c r="LIP114" s="430"/>
      <c r="LIQ114" s="430"/>
      <c r="LIR114" s="430"/>
      <c r="LIS114" s="430"/>
      <c r="LIT114" s="430"/>
      <c r="LIU114" s="430"/>
      <c r="LIV114" s="430"/>
      <c r="LIW114" s="430"/>
      <c r="LIX114" s="430"/>
      <c r="LIY114" s="430"/>
      <c r="LIZ114" s="430"/>
      <c r="LJA114" s="430"/>
      <c r="LJB114" s="430"/>
      <c r="LJC114" s="430"/>
      <c r="LJD114" s="430"/>
      <c r="LJE114" s="430"/>
      <c r="LJF114" s="430"/>
      <c r="LJG114" s="430"/>
      <c r="LJH114" s="430"/>
      <c r="LJI114" s="430"/>
      <c r="LJJ114" s="430"/>
      <c r="LJK114" s="430"/>
      <c r="LJL114" s="430"/>
      <c r="LJM114" s="430"/>
      <c r="LJN114" s="430"/>
      <c r="LJO114" s="430"/>
      <c r="LJP114" s="430"/>
      <c r="LJQ114" s="430"/>
      <c r="LJR114" s="430"/>
      <c r="LJS114" s="430"/>
      <c r="LJT114" s="430"/>
      <c r="LJU114" s="430"/>
      <c r="LJV114" s="430"/>
      <c r="LJW114" s="430"/>
      <c r="LJX114" s="430"/>
      <c r="LJY114" s="430"/>
      <c r="LJZ114" s="430"/>
      <c r="LKA114" s="430"/>
      <c r="LKB114" s="430"/>
      <c r="LKC114" s="430"/>
      <c r="LKD114" s="430"/>
      <c r="LKE114" s="430"/>
      <c r="LKF114" s="430"/>
      <c r="LKG114" s="430"/>
      <c r="LKH114" s="430"/>
      <c r="LKI114" s="430"/>
      <c r="LKJ114" s="430"/>
      <c r="LKK114" s="430"/>
      <c r="LKL114" s="430"/>
      <c r="LKM114" s="430"/>
      <c r="LKN114" s="430"/>
      <c r="LKO114" s="430"/>
      <c r="LKP114" s="430"/>
      <c r="LKQ114" s="430"/>
      <c r="LKR114" s="430"/>
      <c r="LKS114" s="430"/>
      <c r="LKT114" s="430"/>
      <c r="LKU114" s="430"/>
      <c r="LKV114" s="430"/>
      <c r="LKW114" s="430"/>
      <c r="LKX114" s="430"/>
      <c r="LKY114" s="430"/>
      <c r="LKZ114" s="430"/>
      <c r="LLA114" s="430"/>
      <c r="LLB114" s="430"/>
      <c r="LLC114" s="430"/>
      <c r="LLD114" s="430"/>
      <c r="LLE114" s="430"/>
      <c r="LLF114" s="430"/>
      <c r="LLG114" s="430"/>
      <c r="LLH114" s="430"/>
      <c r="LLI114" s="430"/>
      <c r="LLJ114" s="430"/>
      <c r="LLK114" s="430"/>
      <c r="LLL114" s="430"/>
      <c r="LLM114" s="430"/>
      <c r="LLN114" s="430"/>
      <c r="LLO114" s="430"/>
      <c r="LLP114" s="430"/>
      <c r="LLQ114" s="430"/>
      <c r="LLR114" s="430"/>
      <c r="LLS114" s="430"/>
      <c r="LLT114" s="430"/>
      <c r="LLU114" s="430"/>
      <c r="LLV114" s="430"/>
      <c r="LLW114" s="430"/>
      <c r="LLX114" s="430"/>
      <c r="LLY114" s="430"/>
      <c r="LLZ114" s="430"/>
      <c r="LMA114" s="430"/>
      <c r="LMB114" s="430"/>
      <c r="LMC114" s="430"/>
      <c r="LMD114" s="430"/>
      <c r="LME114" s="430"/>
      <c r="LMF114" s="430"/>
      <c r="LMG114" s="430"/>
      <c r="LMH114" s="430"/>
      <c r="LMI114" s="430"/>
      <c r="LMJ114" s="430"/>
      <c r="LMK114" s="430"/>
      <c r="LML114" s="430"/>
      <c r="LMM114" s="430"/>
      <c r="LMN114" s="430"/>
      <c r="LMO114" s="430"/>
      <c r="LMP114" s="430"/>
      <c r="LMQ114" s="430"/>
      <c r="LMR114" s="430"/>
      <c r="LMS114" s="430"/>
      <c r="LMT114" s="430"/>
      <c r="LMU114" s="430"/>
      <c r="LMV114" s="430"/>
      <c r="LMW114" s="430"/>
      <c r="LMX114" s="430"/>
      <c r="LMY114" s="430"/>
      <c r="LMZ114" s="430"/>
      <c r="LNA114" s="430"/>
      <c r="LNB114" s="430"/>
      <c r="LNC114" s="430"/>
      <c r="LND114" s="430"/>
      <c r="LNE114" s="430"/>
      <c r="LNF114" s="430"/>
      <c r="LNG114" s="430"/>
      <c r="LNH114" s="430"/>
      <c r="LNI114" s="430"/>
      <c r="LNJ114" s="430"/>
      <c r="LNK114" s="430"/>
      <c r="LNL114" s="430"/>
      <c r="LNM114" s="430"/>
      <c r="LNN114" s="430"/>
      <c r="LNO114" s="430"/>
      <c r="LNP114" s="430"/>
      <c r="LNQ114" s="430"/>
      <c r="LNR114" s="430"/>
      <c r="LNS114" s="430"/>
      <c r="LNT114" s="430"/>
      <c r="LNU114" s="430"/>
      <c r="LNV114" s="430"/>
      <c r="LNW114" s="430"/>
      <c r="LNX114" s="430"/>
      <c r="LNY114" s="430"/>
      <c r="LNZ114" s="430"/>
      <c r="LOA114" s="430"/>
      <c r="LOB114" s="430"/>
      <c r="LOC114" s="430"/>
      <c r="LOD114" s="430"/>
      <c r="LOE114" s="430"/>
      <c r="LOF114" s="430"/>
      <c r="LOG114" s="430"/>
      <c r="LOH114" s="430"/>
      <c r="LOI114" s="430"/>
      <c r="LOJ114" s="430"/>
      <c r="LOK114" s="430"/>
      <c r="LOL114" s="430"/>
      <c r="LOM114" s="430"/>
      <c r="LON114" s="430"/>
      <c r="LOO114" s="430"/>
      <c r="LOP114" s="430"/>
      <c r="LOQ114" s="430"/>
      <c r="LOR114" s="430"/>
      <c r="LOS114" s="430"/>
      <c r="LOT114" s="430"/>
      <c r="LOU114" s="430"/>
      <c r="LOV114" s="430"/>
      <c r="LOW114" s="430"/>
      <c r="LOX114" s="430"/>
      <c r="LOY114" s="430"/>
      <c r="LOZ114" s="430"/>
      <c r="LPA114" s="430"/>
      <c r="LPB114" s="430"/>
      <c r="LPC114" s="430"/>
      <c r="LPD114" s="430"/>
      <c r="LPE114" s="430"/>
      <c r="LPF114" s="430"/>
      <c r="LPG114" s="430"/>
      <c r="LPH114" s="430"/>
      <c r="LPI114" s="430"/>
      <c r="LPJ114" s="430"/>
      <c r="LPK114" s="430"/>
      <c r="LPL114" s="430"/>
      <c r="LPM114" s="430"/>
      <c r="LPN114" s="430"/>
      <c r="LPO114" s="430"/>
      <c r="LPP114" s="430"/>
      <c r="LPQ114" s="430"/>
      <c r="LPR114" s="430"/>
      <c r="LPS114" s="430"/>
      <c r="LPT114" s="430"/>
      <c r="LPU114" s="430"/>
      <c r="LPV114" s="430"/>
      <c r="LPW114" s="430"/>
      <c r="LPX114" s="430"/>
      <c r="LPY114" s="430"/>
      <c r="LPZ114" s="430"/>
      <c r="LQA114" s="430"/>
      <c r="LQB114" s="430"/>
      <c r="LQC114" s="430"/>
      <c r="LQD114" s="430"/>
      <c r="LQE114" s="430"/>
      <c r="LQF114" s="430"/>
      <c r="LQG114" s="430"/>
      <c r="LQH114" s="430"/>
      <c r="LQI114" s="430"/>
      <c r="LQJ114" s="430"/>
      <c r="LQK114" s="430"/>
      <c r="LQL114" s="430"/>
      <c r="LQM114" s="430"/>
      <c r="LQN114" s="430"/>
      <c r="LQO114" s="430"/>
      <c r="LQP114" s="430"/>
      <c r="LQQ114" s="430"/>
      <c r="LQR114" s="430"/>
      <c r="LQS114" s="430"/>
      <c r="LQT114" s="430"/>
      <c r="LQU114" s="430"/>
      <c r="LQV114" s="430"/>
      <c r="LQW114" s="430"/>
      <c r="LQX114" s="430"/>
      <c r="LQY114" s="430"/>
      <c r="LQZ114" s="430"/>
      <c r="LRA114" s="430"/>
      <c r="LRB114" s="430"/>
      <c r="LRC114" s="430"/>
      <c r="LRD114" s="430"/>
      <c r="LRE114" s="430"/>
      <c r="LRF114" s="430"/>
      <c r="LRG114" s="430"/>
      <c r="LRH114" s="430"/>
      <c r="LRI114" s="430"/>
      <c r="LRJ114" s="430"/>
      <c r="LRK114" s="430"/>
      <c r="LRL114" s="430"/>
      <c r="LRM114" s="430"/>
      <c r="LRN114" s="430"/>
      <c r="LRO114" s="430"/>
      <c r="LRP114" s="430"/>
      <c r="LRQ114" s="430"/>
      <c r="LRR114" s="430"/>
      <c r="LRS114" s="430"/>
      <c r="LRT114" s="430"/>
      <c r="LRU114" s="430"/>
      <c r="LRV114" s="430"/>
      <c r="LRW114" s="430"/>
      <c r="LRX114" s="430"/>
      <c r="LRY114" s="430"/>
      <c r="LRZ114" s="430"/>
      <c r="LSA114" s="430"/>
      <c r="LSB114" s="430"/>
      <c r="LSC114" s="430"/>
      <c r="LSD114" s="430"/>
      <c r="LSE114" s="430"/>
      <c r="LSF114" s="430"/>
      <c r="LSG114" s="430"/>
      <c r="LSH114" s="430"/>
      <c r="LSI114" s="430"/>
      <c r="LSJ114" s="430"/>
      <c r="LSK114" s="430"/>
      <c r="LSL114" s="430"/>
      <c r="LSM114" s="430"/>
      <c r="LSN114" s="430"/>
      <c r="LSO114" s="430"/>
      <c r="LSP114" s="430"/>
      <c r="LSQ114" s="430"/>
      <c r="LSR114" s="430"/>
      <c r="LSS114" s="430"/>
      <c r="LST114" s="430"/>
      <c r="LSU114" s="430"/>
      <c r="LSV114" s="430"/>
      <c r="LSW114" s="430"/>
      <c r="LSX114" s="430"/>
      <c r="LSY114" s="430"/>
      <c r="LSZ114" s="430"/>
      <c r="LTA114" s="430"/>
      <c r="LTB114" s="430"/>
      <c r="LTC114" s="430"/>
      <c r="LTD114" s="430"/>
      <c r="LTE114" s="430"/>
      <c r="LTF114" s="430"/>
      <c r="LTG114" s="430"/>
      <c r="LTH114" s="430"/>
      <c r="LTI114" s="430"/>
      <c r="LTJ114" s="430"/>
      <c r="LTK114" s="430"/>
      <c r="LTL114" s="430"/>
      <c r="LTM114" s="430"/>
      <c r="LTN114" s="430"/>
      <c r="LTO114" s="430"/>
      <c r="LTP114" s="430"/>
      <c r="LTQ114" s="430"/>
      <c r="LTR114" s="430"/>
      <c r="LTS114" s="430"/>
      <c r="LTT114" s="430"/>
      <c r="LTU114" s="430"/>
      <c r="LTV114" s="430"/>
      <c r="LTW114" s="430"/>
      <c r="LTX114" s="430"/>
      <c r="LTY114" s="430"/>
      <c r="LTZ114" s="430"/>
      <c r="LUA114" s="430"/>
      <c r="LUB114" s="430"/>
      <c r="LUC114" s="430"/>
      <c r="LUD114" s="430"/>
      <c r="LUE114" s="430"/>
      <c r="LUF114" s="430"/>
      <c r="LUG114" s="430"/>
      <c r="LUH114" s="430"/>
      <c r="LUI114" s="430"/>
      <c r="LUJ114" s="430"/>
      <c r="LUK114" s="430"/>
      <c r="LUL114" s="430"/>
      <c r="LUM114" s="430"/>
      <c r="LUN114" s="430"/>
      <c r="LUO114" s="430"/>
      <c r="LUP114" s="430"/>
      <c r="LUQ114" s="430"/>
      <c r="LUR114" s="430"/>
      <c r="LUS114" s="430"/>
      <c r="LUT114" s="430"/>
      <c r="LUU114" s="430"/>
      <c r="LUV114" s="430"/>
      <c r="LUW114" s="430"/>
      <c r="LUX114" s="430"/>
      <c r="LUY114" s="430"/>
      <c r="LUZ114" s="430"/>
      <c r="LVA114" s="430"/>
      <c r="LVB114" s="430"/>
      <c r="LVC114" s="430"/>
      <c r="LVD114" s="430"/>
      <c r="LVE114" s="430"/>
      <c r="LVF114" s="430"/>
      <c r="LVG114" s="430"/>
      <c r="LVH114" s="430"/>
      <c r="LVI114" s="430"/>
      <c r="LVJ114" s="430"/>
      <c r="LVK114" s="430"/>
      <c r="LVL114" s="430"/>
      <c r="LVM114" s="430"/>
      <c r="LVN114" s="430"/>
      <c r="LVO114" s="430"/>
      <c r="LVP114" s="430"/>
      <c r="LVQ114" s="430"/>
      <c r="LVR114" s="430"/>
      <c r="LVS114" s="430"/>
      <c r="LVT114" s="430"/>
      <c r="LVU114" s="430"/>
      <c r="LVV114" s="430"/>
      <c r="LVW114" s="430"/>
      <c r="LVX114" s="430"/>
      <c r="LVY114" s="430"/>
      <c r="LVZ114" s="430"/>
      <c r="LWA114" s="430"/>
      <c r="LWB114" s="430"/>
      <c r="LWC114" s="430"/>
      <c r="LWD114" s="430"/>
      <c r="LWE114" s="430"/>
      <c r="LWF114" s="430"/>
      <c r="LWG114" s="430"/>
      <c r="LWH114" s="430"/>
      <c r="LWI114" s="430"/>
      <c r="LWJ114" s="430"/>
      <c r="LWK114" s="430"/>
      <c r="LWL114" s="430"/>
      <c r="LWM114" s="430"/>
      <c r="LWN114" s="430"/>
      <c r="LWO114" s="430"/>
      <c r="LWP114" s="430"/>
      <c r="LWQ114" s="430"/>
      <c r="LWR114" s="430"/>
      <c r="LWS114" s="430"/>
      <c r="LWT114" s="430"/>
      <c r="LWU114" s="430"/>
      <c r="LWV114" s="430"/>
      <c r="LWW114" s="430"/>
      <c r="LWX114" s="430"/>
      <c r="LWY114" s="430"/>
      <c r="LWZ114" s="430"/>
      <c r="LXA114" s="430"/>
      <c r="LXB114" s="430"/>
      <c r="LXC114" s="430"/>
      <c r="LXD114" s="430"/>
      <c r="LXE114" s="430"/>
      <c r="LXF114" s="430"/>
      <c r="LXG114" s="430"/>
      <c r="LXH114" s="430"/>
      <c r="LXI114" s="430"/>
      <c r="LXJ114" s="430"/>
      <c r="LXK114" s="430"/>
      <c r="LXL114" s="430"/>
      <c r="LXM114" s="430"/>
      <c r="LXN114" s="430"/>
      <c r="LXO114" s="430"/>
      <c r="LXP114" s="430"/>
      <c r="LXQ114" s="430"/>
      <c r="LXR114" s="430"/>
      <c r="LXS114" s="430"/>
      <c r="LXT114" s="430"/>
      <c r="LXU114" s="430"/>
      <c r="LXV114" s="430"/>
      <c r="LXW114" s="430"/>
      <c r="LXX114" s="430"/>
      <c r="LXY114" s="430"/>
      <c r="LXZ114" s="430"/>
      <c r="LYA114" s="430"/>
      <c r="LYB114" s="430"/>
      <c r="LYC114" s="430"/>
      <c r="LYD114" s="430"/>
      <c r="LYE114" s="430"/>
      <c r="LYF114" s="430"/>
      <c r="LYG114" s="430"/>
      <c r="LYH114" s="430"/>
      <c r="LYI114" s="430"/>
      <c r="LYJ114" s="430"/>
      <c r="LYK114" s="430"/>
      <c r="LYL114" s="430"/>
      <c r="LYM114" s="430"/>
      <c r="LYN114" s="430"/>
      <c r="LYO114" s="430"/>
      <c r="LYP114" s="430"/>
      <c r="LYQ114" s="430"/>
      <c r="LYR114" s="430"/>
      <c r="LYS114" s="430"/>
      <c r="LYT114" s="430"/>
      <c r="LYU114" s="430"/>
      <c r="LYV114" s="430"/>
      <c r="LYW114" s="430"/>
      <c r="LYX114" s="430"/>
      <c r="LYY114" s="430"/>
      <c r="LYZ114" s="430"/>
      <c r="LZA114" s="430"/>
      <c r="LZB114" s="430"/>
      <c r="LZC114" s="430"/>
      <c r="LZD114" s="430"/>
      <c r="LZE114" s="430"/>
      <c r="LZF114" s="430"/>
      <c r="LZG114" s="430"/>
      <c r="LZH114" s="430"/>
      <c r="LZI114" s="430"/>
      <c r="LZJ114" s="430"/>
      <c r="LZK114" s="430"/>
      <c r="LZL114" s="430"/>
      <c r="LZM114" s="430"/>
      <c r="LZN114" s="430"/>
      <c r="LZO114" s="430"/>
      <c r="LZP114" s="430"/>
      <c r="LZQ114" s="430"/>
      <c r="LZR114" s="430"/>
      <c r="LZS114" s="430"/>
      <c r="LZT114" s="430"/>
      <c r="LZU114" s="430"/>
      <c r="LZV114" s="430"/>
      <c r="LZW114" s="430"/>
      <c r="LZX114" s="430"/>
      <c r="LZY114" s="430"/>
      <c r="LZZ114" s="430"/>
      <c r="MAA114" s="430"/>
      <c r="MAB114" s="430"/>
      <c r="MAC114" s="430"/>
      <c r="MAD114" s="430"/>
      <c r="MAE114" s="430"/>
      <c r="MAF114" s="430"/>
      <c r="MAG114" s="430"/>
      <c r="MAH114" s="430"/>
      <c r="MAI114" s="430"/>
      <c r="MAJ114" s="430"/>
      <c r="MAK114" s="430"/>
      <c r="MAL114" s="430"/>
      <c r="MAM114" s="430"/>
      <c r="MAN114" s="430"/>
      <c r="MAO114" s="430"/>
      <c r="MAP114" s="430"/>
      <c r="MAQ114" s="430"/>
      <c r="MAR114" s="430"/>
      <c r="MAS114" s="430"/>
      <c r="MAT114" s="430"/>
      <c r="MAU114" s="430"/>
      <c r="MAV114" s="430"/>
      <c r="MAW114" s="430"/>
      <c r="MAX114" s="430"/>
      <c r="MAY114" s="430"/>
      <c r="MAZ114" s="430"/>
      <c r="MBA114" s="430"/>
      <c r="MBB114" s="430"/>
      <c r="MBC114" s="430"/>
      <c r="MBD114" s="430"/>
      <c r="MBE114" s="430"/>
      <c r="MBF114" s="430"/>
      <c r="MBG114" s="430"/>
      <c r="MBH114" s="430"/>
      <c r="MBI114" s="430"/>
      <c r="MBJ114" s="430"/>
      <c r="MBK114" s="430"/>
      <c r="MBL114" s="430"/>
      <c r="MBM114" s="430"/>
      <c r="MBN114" s="430"/>
      <c r="MBO114" s="430"/>
      <c r="MBP114" s="430"/>
      <c r="MBQ114" s="430"/>
      <c r="MBR114" s="430"/>
      <c r="MBS114" s="430"/>
      <c r="MBT114" s="430"/>
      <c r="MBU114" s="430"/>
      <c r="MBV114" s="430"/>
      <c r="MBW114" s="430"/>
      <c r="MBX114" s="430"/>
      <c r="MBY114" s="430"/>
      <c r="MBZ114" s="430"/>
      <c r="MCA114" s="430"/>
      <c r="MCB114" s="430"/>
      <c r="MCC114" s="430"/>
      <c r="MCD114" s="430"/>
      <c r="MCE114" s="430"/>
      <c r="MCF114" s="430"/>
      <c r="MCG114" s="430"/>
      <c r="MCH114" s="430"/>
      <c r="MCI114" s="430"/>
      <c r="MCJ114" s="430"/>
      <c r="MCK114" s="430"/>
      <c r="MCL114" s="430"/>
      <c r="MCM114" s="430"/>
      <c r="MCN114" s="430"/>
      <c r="MCO114" s="430"/>
      <c r="MCP114" s="430"/>
      <c r="MCQ114" s="430"/>
      <c r="MCR114" s="430"/>
      <c r="MCS114" s="430"/>
      <c r="MCT114" s="430"/>
      <c r="MCU114" s="430"/>
      <c r="MCV114" s="430"/>
      <c r="MCW114" s="430"/>
      <c r="MCX114" s="430"/>
      <c r="MCY114" s="430"/>
      <c r="MCZ114" s="430"/>
      <c r="MDA114" s="430"/>
      <c r="MDB114" s="430"/>
      <c r="MDC114" s="430"/>
      <c r="MDD114" s="430"/>
      <c r="MDE114" s="430"/>
      <c r="MDF114" s="430"/>
      <c r="MDG114" s="430"/>
      <c r="MDH114" s="430"/>
      <c r="MDI114" s="430"/>
      <c r="MDJ114" s="430"/>
      <c r="MDK114" s="430"/>
      <c r="MDL114" s="430"/>
      <c r="MDM114" s="430"/>
      <c r="MDN114" s="430"/>
      <c r="MDO114" s="430"/>
      <c r="MDP114" s="430"/>
      <c r="MDQ114" s="430"/>
      <c r="MDR114" s="430"/>
      <c r="MDS114" s="430"/>
      <c r="MDT114" s="430"/>
      <c r="MDU114" s="430"/>
      <c r="MDV114" s="430"/>
      <c r="MDW114" s="430"/>
      <c r="MDX114" s="430"/>
      <c r="MDY114" s="430"/>
      <c r="MDZ114" s="430"/>
      <c r="MEA114" s="430"/>
      <c r="MEB114" s="430"/>
      <c r="MEC114" s="430"/>
      <c r="MED114" s="430"/>
      <c r="MEE114" s="430"/>
      <c r="MEF114" s="430"/>
      <c r="MEG114" s="430"/>
      <c r="MEH114" s="430"/>
      <c r="MEI114" s="430"/>
      <c r="MEJ114" s="430"/>
      <c r="MEK114" s="430"/>
      <c r="MEL114" s="430"/>
      <c r="MEM114" s="430"/>
      <c r="MEN114" s="430"/>
      <c r="MEO114" s="430"/>
      <c r="MEP114" s="430"/>
      <c r="MEQ114" s="430"/>
      <c r="MER114" s="430"/>
      <c r="MES114" s="430"/>
      <c r="MET114" s="430"/>
      <c r="MEU114" s="430"/>
      <c r="MEV114" s="430"/>
      <c r="MEW114" s="430"/>
      <c r="MEX114" s="430"/>
      <c r="MEY114" s="430"/>
      <c r="MEZ114" s="430"/>
      <c r="MFA114" s="430"/>
      <c r="MFB114" s="430"/>
      <c r="MFC114" s="430"/>
      <c r="MFD114" s="430"/>
      <c r="MFE114" s="430"/>
      <c r="MFF114" s="430"/>
      <c r="MFG114" s="430"/>
      <c r="MFH114" s="430"/>
      <c r="MFI114" s="430"/>
      <c r="MFJ114" s="430"/>
      <c r="MFK114" s="430"/>
      <c r="MFL114" s="430"/>
      <c r="MFM114" s="430"/>
      <c r="MFN114" s="430"/>
      <c r="MFO114" s="430"/>
      <c r="MFP114" s="430"/>
      <c r="MFQ114" s="430"/>
      <c r="MFR114" s="430"/>
      <c r="MFS114" s="430"/>
      <c r="MFT114" s="430"/>
      <c r="MFU114" s="430"/>
      <c r="MFV114" s="430"/>
      <c r="MFW114" s="430"/>
      <c r="MFX114" s="430"/>
      <c r="MFY114" s="430"/>
      <c r="MFZ114" s="430"/>
      <c r="MGA114" s="430"/>
      <c r="MGB114" s="430"/>
      <c r="MGC114" s="430"/>
      <c r="MGD114" s="430"/>
      <c r="MGE114" s="430"/>
      <c r="MGF114" s="430"/>
      <c r="MGG114" s="430"/>
      <c r="MGH114" s="430"/>
      <c r="MGI114" s="430"/>
      <c r="MGJ114" s="430"/>
      <c r="MGK114" s="430"/>
      <c r="MGL114" s="430"/>
      <c r="MGM114" s="430"/>
      <c r="MGN114" s="430"/>
      <c r="MGO114" s="430"/>
      <c r="MGP114" s="430"/>
      <c r="MGQ114" s="430"/>
      <c r="MGR114" s="430"/>
      <c r="MGS114" s="430"/>
      <c r="MGT114" s="430"/>
      <c r="MGU114" s="430"/>
      <c r="MGV114" s="430"/>
      <c r="MGW114" s="430"/>
      <c r="MGX114" s="430"/>
      <c r="MGY114" s="430"/>
      <c r="MGZ114" s="430"/>
      <c r="MHA114" s="430"/>
      <c r="MHB114" s="430"/>
      <c r="MHC114" s="430"/>
      <c r="MHD114" s="430"/>
      <c r="MHE114" s="430"/>
      <c r="MHF114" s="430"/>
      <c r="MHG114" s="430"/>
      <c r="MHH114" s="430"/>
      <c r="MHI114" s="430"/>
      <c r="MHJ114" s="430"/>
      <c r="MHK114" s="430"/>
      <c r="MHL114" s="430"/>
      <c r="MHM114" s="430"/>
      <c r="MHN114" s="430"/>
      <c r="MHO114" s="430"/>
      <c r="MHP114" s="430"/>
      <c r="MHQ114" s="430"/>
      <c r="MHR114" s="430"/>
      <c r="MHS114" s="430"/>
      <c r="MHT114" s="430"/>
      <c r="MHU114" s="430"/>
      <c r="MHV114" s="430"/>
      <c r="MHW114" s="430"/>
      <c r="MHX114" s="430"/>
      <c r="MHY114" s="430"/>
      <c r="MHZ114" s="430"/>
      <c r="MIA114" s="430"/>
      <c r="MIB114" s="430"/>
      <c r="MIC114" s="430"/>
      <c r="MID114" s="430"/>
      <c r="MIE114" s="430"/>
      <c r="MIF114" s="430"/>
      <c r="MIG114" s="430"/>
      <c r="MIH114" s="430"/>
      <c r="MII114" s="430"/>
      <c r="MIJ114" s="430"/>
      <c r="MIK114" s="430"/>
      <c r="MIL114" s="430"/>
      <c r="MIM114" s="430"/>
      <c r="MIN114" s="430"/>
      <c r="MIO114" s="430"/>
      <c r="MIP114" s="430"/>
      <c r="MIQ114" s="430"/>
      <c r="MIR114" s="430"/>
      <c r="MIS114" s="430"/>
      <c r="MIT114" s="430"/>
      <c r="MIU114" s="430"/>
      <c r="MIV114" s="430"/>
      <c r="MIW114" s="430"/>
      <c r="MIX114" s="430"/>
      <c r="MIY114" s="430"/>
      <c r="MIZ114" s="430"/>
      <c r="MJA114" s="430"/>
      <c r="MJB114" s="430"/>
      <c r="MJC114" s="430"/>
      <c r="MJD114" s="430"/>
      <c r="MJE114" s="430"/>
      <c r="MJF114" s="430"/>
      <c r="MJG114" s="430"/>
      <c r="MJH114" s="430"/>
      <c r="MJI114" s="430"/>
      <c r="MJJ114" s="430"/>
      <c r="MJK114" s="430"/>
      <c r="MJL114" s="430"/>
      <c r="MJM114" s="430"/>
      <c r="MJN114" s="430"/>
      <c r="MJO114" s="430"/>
      <c r="MJP114" s="430"/>
      <c r="MJQ114" s="430"/>
      <c r="MJR114" s="430"/>
      <c r="MJS114" s="430"/>
      <c r="MJT114" s="430"/>
      <c r="MJU114" s="430"/>
      <c r="MJV114" s="430"/>
      <c r="MJW114" s="430"/>
      <c r="MJX114" s="430"/>
      <c r="MJY114" s="430"/>
      <c r="MJZ114" s="430"/>
      <c r="MKA114" s="430"/>
      <c r="MKB114" s="430"/>
      <c r="MKC114" s="430"/>
      <c r="MKD114" s="430"/>
      <c r="MKE114" s="430"/>
      <c r="MKF114" s="430"/>
      <c r="MKG114" s="430"/>
      <c r="MKH114" s="430"/>
      <c r="MKI114" s="430"/>
      <c r="MKJ114" s="430"/>
      <c r="MKK114" s="430"/>
      <c r="MKL114" s="430"/>
      <c r="MKM114" s="430"/>
      <c r="MKN114" s="430"/>
      <c r="MKO114" s="430"/>
      <c r="MKP114" s="430"/>
      <c r="MKQ114" s="430"/>
      <c r="MKR114" s="430"/>
      <c r="MKS114" s="430"/>
      <c r="MKT114" s="430"/>
      <c r="MKU114" s="430"/>
      <c r="MKV114" s="430"/>
      <c r="MKW114" s="430"/>
      <c r="MKX114" s="430"/>
      <c r="MKY114" s="430"/>
      <c r="MKZ114" s="430"/>
      <c r="MLA114" s="430"/>
      <c r="MLB114" s="430"/>
      <c r="MLC114" s="430"/>
      <c r="MLD114" s="430"/>
      <c r="MLE114" s="430"/>
      <c r="MLF114" s="430"/>
      <c r="MLG114" s="430"/>
      <c r="MLH114" s="430"/>
      <c r="MLI114" s="430"/>
      <c r="MLJ114" s="430"/>
      <c r="MLK114" s="430"/>
      <c r="MLL114" s="430"/>
      <c r="MLM114" s="430"/>
      <c r="MLN114" s="430"/>
      <c r="MLO114" s="430"/>
      <c r="MLP114" s="430"/>
      <c r="MLQ114" s="430"/>
      <c r="MLR114" s="430"/>
      <c r="MLS114" s="430"/>
      <c r="MLT114" s="430"/>
      <c r="MLU114" s="430"/>
      <c r="MLV114" s="430"/>
      <c r="MLW114" s="430"/>
      <c r="MLX114" s="430"/>
      <c r="MLY114" s="430"/>
      <c r="MLZ114" s="430"/>
      <c r="MMA114" s="430"/>
      <c r="MMB114" s="430"/>
      <c r="MMC114" s="430"/>
      <c r="MMD114" s="430"/>
      <c r="MME114" s="430"/>
      <c r="MMF114" s="430"/>
      <c r="MMG114" s="430"/>
      <c r="MMH114" s="430"/>
      <c r="MMI114" s="430"/>
      <c r="MMJ114" s="430"/>
      <c r="MMK114" s="430"/>
      <c r="MML114" s="430"/>
      <c r="MMM114" s="430"/>
      <c r="MMN114" s="430"/>
      <c r="MMO114" s="430"/>
      <c r="MMP114" s="430"/>
      <c r="MMQ114" s="430"/>
      <c r="MMR114" s="430"/>
      <c r="MMS114" s="430"/>
      <c r="MMT114" s="430"/>
      <c r="MMU114" s="430"/>
      <c r="MMV114" s="430"/>
      <c r="MMW114" s="430"/>
      <c r="MMX114" s="430"/>
      <c r="MMY114" s="430"/>
      <c r="MMZ114" s="430"/>
      <c r="MNA114" s="430"/>
      <c r="MNB114" s="430"/>
      <c r="MNC114" s="430"/>
      <c r="MND114" s="430"/>
      <c r="MNE114" s="430"/>
      <c r="MNF114" s="430"/>
      <c r="MNG114" s="430"/>
      <c r="MNH114" s="430"/>
      <c r="MNI114" s="430"/>
      <c r="MNJ114" s="430"/>
      <c r="MNK114" s="430"/>
      <c r="MNL114" s="430"/>
      <c r="MNM114" s="430"/>
      <c r="MNN114" s="430"/>
      <c r="MNO114" s="430"/>
      <c r="MNP114" s="430"/>
      <c r="MNQ114" s="430"/>
      <c r="MNR114" s="430"/>
      <c r="MNS114" s="430"/>
      <c r="MNT114" s="430"/>
      <c r="MNU114" s="430"/>
      <c r="MNV114" s="430"/>
      <c r="MNW114" s="430"/>
      <c r="MNX114" s="430"/>
      <c r="MNY114" s="430"/>
      <c r="MNZ114" s="430"/>
      <c r="MOA114" s="430"/>
      <c r="MOB114" s="430"/>
      <c r="MOC114" s="430"/>
      <c r="MOD114" s="430"/>
      <c r="MOE114" s="430"/>
      <c r="MOF114" s="430"/>
      <c r="MOG114" s="430"/>
      <c r="MOH114" s="430"/>
      <c r="MOI114" s="430"/>
      <c r="MOJ114" s="430"/>
      <c r="MOK114" s="430"/>
      <c r="MOL114" s="430"/>
      <c r="MOM114" s="430"/>
      <c r="MON114" s="430"/>
      <c r="MOO114" s="430"/>
      <c r="MOP114" s="430"/>
      <c r="MOQ114" s="430"/>
      <c r="MOR114" s="430"/>
      <c r="MOS114" s="430"/>
      <c r="MOT114" s="430"/>
      <c r="MOU114" s="430"/>
      <c r="MOV114" s="430"/>
      <c r="MOW114" s="430"/>
      <c r="MOX114" s="430"/>
      <c r="MOY114" s="430"/>
      <c r="MOZ114" s="430"/>
      <c r="MPA114" s="430"/>
      <c r="MPB114" s="430"/>
      <c r="MPC114" s="430"/>
      <c r="MPD114" s="430"/>
      <c r="MPE114" s="430"/>
      <c r="MPF114" s="430"/>
      <c r="MPG114" s="430"/>
      <c r="MPH114" s="430"/>
      <c r="MPI114" s="430"/>
      <c r="MPJ114" s="430"/>
      <c r="MPK114" s="430"/>
      <c r="MPL114" s="430"/>
      <c r="MPM114" s="430"/>
      <c r="MPN114" s="430"/>
      <c r="MPO114" s="430"/>
      <c r="MPP114" s="430"/>
      <c r="MPQ114" s="430"/>
      <c r="MPR114" s="430"/>
      <c r="MPS114" s="430"/>
      <c r="MPT114" s="430"/>
      <c r="MPU114" s="430"/>
      <c r="MPV114" s="430"/>
      <c r="MPW114" s="430"/>
      <c r="MPX114" s="430"/>
      <c r="MPY114" s="430"/>
      <c r="MPZ114" s="430"/>
      <c r="MQA114" s="430"/>
      <c r="MQB114" s="430"/>
      <c r="MQC114" s="430"/>
      <c r="MQD114" s="430"/>
      <c r="MQE114" s="430"/>
      <c r="MQF114" s="430"/>
      <c r="MQG114" s="430"/>
      <c r="MQH114" s="430"/>
      <c r="MQI114" s="430"/>
      <c r="MQJ114" s="430"/>
      <c r="MQK114" s="430"/>
      <c r="MQL114" s="430"/>
      <c r="MQM114" s="430"/>
      <c r="MQN114" s="430"/>
      <c r="MQO114" s="430"/>
      <c r="MQP114" s="430"/>
      <c r="MQQ114" s="430"/>
      <c r="MQR114" s="430"/>
      <c r="MQS114" s="430"/>
      <c r="MQT114" s="430"/>
      <c r="MQU114" s="430"/>
      <c r="MQV114" s="430"/>
      <c r="MQW114" s="430"/>
      <c r="MQX114" s="430"/>
      <c r="MQY114" s="430"/>
      <c r="MQZ114" s="430"/>
      <c r="MRA114" s="430"/>
      <c r="MRB114" s="430"/>
      <c r="MRC114" s="430"/>
      <c r="MRD114" s="430"/>
      <c r="MRE114" s="430"/>
      <c r="MRF114" s="430"/>
      <c r="MRG114" s="430"/>
      <c r="MRH114" s="430"/>
      <c r="MRI114" s="430"/>
      <c r="MRJ114" s="430"/>
      <c r="MRK114" s="430"/>
      <c r="MRL114" s="430"/>
      <c r="MRM114" s="430"/>
      <c r="MRN114" s="430"/>
      <c r="MRO114" s="430"/>
      <c r="MRP114" s="430"/>
      <c r="MRQ114" s="430"/>
      <c r="MRR114" s="430"/>
      <c r="MRS114" s="430"/>
      <c r="MRT114" s="430"/>
      <c r="MRU114" s="430"/>
      <c r="MRV114" s="430"/>
      <c r="MRW114" s="430"/>
      <c r="MRX114" s="430"/>
      <c r="MRY114" s="430"/>
      <c r="MRZ114" s="430"/>
      <c r="MSA114" s="430"/>
      <c r="MSB114" s="430"/>
      <c r="MSC114" s="430"/>
      <c r="MSD114" s="430"/>
      <c r="MSE114" s="430"/>
      <c r="MSF114" s="430"/>
      <c r="MSG114" s="430"/>
      <c r="MSH114" s="430"/>
      <c r="MSI114" s="430"/>
      <c r="MSJ114" s="430"/>
      <c r="MSK114" s="430"/>
      <c r="MSL114" s="430"/>
      <c r="MSM114" s="430"/>
      <c r="MSN114" s="430"/>
      <c r="MSO114" s="430"/>
      <c r="MSP114" s="430"/>
      <c r="MSQ114" s="430"/>
      <c r="MSR114" s="430"/>
      <c r="MSS114" s="430"/>
      <c r="MST114" s="430"/>
      <c r="MSU114" s="430"/>
      <c r="MSV114" s="430"/>
      <c r="MSW114" s="430"/>
      <c r="MSX114" s="430"/>
      <c r="MSY114" s="430"/>
      <c r="MSZ114" s="430"/>
      <c r="MTA114" s="430"/>
      <c r="MTB114" s="430"/>
      <c r="MTC114" s="430"/>
      <c r="MTD114" s="430"/>
      <c r="MTE114" s="430"/>
      <c r="MTF114" s="430"/>
      <c r="MTG114" s="430"/>
      <c r="MTH114" s="430"/>
      <c r="MTI114" s="430"/>
      <c r="MTJ114" s="430"/>
      <c r="MTK114" s="430"/>
      <c r="MTL114" s="430"/>
      <c r="MTM114" s="430"/>
      <c r="MTN114" s="430"/>
      <c r="MTO114" s="430"/>
      <c r="MTP114" s="430"/>
      <c r="MTQ114" s="430"/>
      <c r="MTR114" s="430"/>
      <c r="MTS114" s="430"/>
      <c r="MTT114" s="430"/>
      <c r="MTU114" s="430"/>
      <c r="MTV114" s="430"/>
      <c r="MTW114" s="430"/>
      <c r="MTX114" s="430"/>
      <c r="MTY114" s="430"/>
      <c r="MTZ114" s="430"/>
      <c r="MUA114" s="430"/>
      <c r="MUB114" s="430"/>
      <c r="MUC114" s="430"/>
      <c r="MUD114" s="430"/>
      <c r="MUE114" s="430"/>
      <c r="MUF114" s="430"/>
      <c r="MUG114" s="430"/>
      <c r="MUH114" s="430"/>
      <c r="MUI114" s="430"/>
      <c r="MUJ114" s="430"/>
      <c r="MUK114" s="430"/>
      <c r="MUL114" s="430"/>
      <c r="MUM114" s="430"/>
      <c r="MUN114" s="430"/>
      <c r="MUO114" s="430"/>
      <c r="MUP114" s="430"/>
      <c r="MUQ114" s="430"/>
      <c r="MUR114" s="430"/>
      <c r="MUS114" s="430"/>
      <c r="MUT114" s="430"/>
      <c r="MUU114" s="430"/>
      <c r="MUV114" s="430"/>
      <c r="MUW114" s="430"/>
      <c r="MUX114" s="430"/>
      <c r="MUY114" s="430"/>
      <c r="MUZ114" s="430"/>
      <c r="MVA114" s="430"/>
      <c r="MVB114" s="430"/>
      <c r="MVC114" s="430"/>
      <c r="MVD114" s="430"/>
      <c r="MVE114" s="430"/>
      <c r="MVF114" s="430"/>
      <c r="MVG114" s="430"/>
      <c r="MVH114" s="430"/>
      <c r="MVI114" s="430"/>
      <c r="MVJ114" s="430"/>
      <c r="MVK114" s="430"/>
      <c r="MVL114" s="430"/>
      <c r="MVM114" s="430"/>
      <c r="MVN114" s="430"/>
      <c r="MVO114" s="430"/>
      <c r="MVP114" s="430"/>
      <c r="MVQ114" s="430"/>
      <c r="MVR114" s="430"/>
      <c r="MVS114" s="430"/>
      <c r="MVT114" s="430"/>
      <c r="MVU114" s="430"/>
      <c r="MVV114" s="430"/>
      <c r="MVW114" s="430"/>
      <c r="MVX114" s="430"/>
      <c r="MVY114" s="430"/>
      <c r="MVZ114" s="430"/>
      <c r="MWA114" s="430"/>
      <c r="MWB114" s="430"/>
      <c r="MWC114" s="430"/>
      <c r="MWD114" s="430"/>
      <c r="MWE114" s="430"/>
      <c r="MWF114" s="430"/>
      <c r="MWG114" s="430"/>
      <c r="MWH114" s="430"/>
      <c r="MWI114" s="430"/>
      <c r="MWJ114" s="430"/>
      <c r="MWK114" s="430"/>
      <c r="MWL114" s="430"/>
      <c r="MWM114" s="430"/>
      <c r="MWN114" s="430"/>
      <c r="MWO114" s="430"/>
      <c r="MWP114" s="430"/>
      <c r="MWQ114" s="430"/>
      <c r="MWR114" s="430"/>
      <c r="MWS114" s="430"/>
      <c r="MWT114" s="430"/>
      <c r="MWU114" s="430"/>
      <c r="MWV114" s="430"/>
      <c r="MWW114" s="430"/>
      <c r="MWX114" s="430"/>
      <c r="MWY114" s="430"/>
      <c r="MWZ114" s="430"/>
      <c r="MXA114" s="430"/>
      <c r="MXB114" s="430"/>
      <c r="MXC114" s="430"/>
      <c r="MXD114" s="430"/>
      <c r="MXE114" s="430"/>
      <c r="MXF114" s="430"/>
      <c r="MXG114" s="430"/>
      <c r="MXH114" s="430"/>
      <c r="MXI114" s="430"/>
      <c r="MXJ114" s="430"/>
      <c r="MXK114" s="430"/>
      <c r="MXL114" s="430"/>
      <c r="MXM114" s="430"/>
      <c r="MXN114" s="430"/>
      <c r="MXO114" s="430"/>
      <c r="MXP114" s="430"/>
      <c r="MXQ114" s="430"/>
      <c r="MXR114" s="430"/>
      <c r="MXS114" s="430"/>
      <c r="MXT114" s="430"/>
      <c r="MXU114" s="430"/>
      <c r="MXV114" s="430"/>
      <c r="MXW114" s="430"/>
      <c r="MXX114" s="430"/>
      <c r="MXY114" s="430"/>
      <c r="MXZ114" s="430"/>
      <c r="MYA114" s="430"/>
      <c r="MYB114" s="430"/>
      <c r="MYC114" s="430"/>
      <c r="MYD114" s="430"/>
      <c r="MYE114" s="430"/>
      <c r="MYF114" s="430"/>
      <c r="MYG114" s="430"/>
      <c r="MYH114" s="430"/>
      <c r="MYI114" s="430"/>
      <c r="MYJ114" s="430"/>
      <c r="MYK114" s="430"/>
      <c r="MYL114" s="430"/>
      <c r="MYM114" s="430"/>
      <c r="MYN114" s="430"/>
      <c r="MYO114" s="430"/>
      <c r="MYP114" s="430"/>
      <c r="MYQ114" s="430"/>
      <c r="MYR114" s="430"/>
      <c r="MYS114" s="430"/>
      <c r="MYT114" s="430"/>
      <c r="MYU114" s="430"/>
      <c r="MYV114" s="430"/>
      <c r="MYW114" s="430"/>
      <c r="MYX114" s="430"/>
      <c r="MYY114" s="430"/>
      <c r="MYZ114" s="430"/>
      <c r="MZA114" s="430"/>
      <c r="MZB114" s="430"/>
      <c r="MZC114" s="430"/>
      <c r="MZD114" s="430"/>
      <c r="MZE114" s="430"/>
      <c r="MZF114" s="430"/>
      <c r="MZG114" s="430"/>
      <c r="MZH114" s="430"/>
      <c r="MZI114" s="430"/>
      <c r="MZJ114" s="430"/>
      <c r="MZK114" s="430"/>
      <c r="MZL114" s="430"/>
      <c r="MZM114" s="430"/>
      <c r="MZN114" s="430"/>
      <c r="MZO114" s="430"/>
      <c r="MZP114" s="430"/>
      <c r="MZQ114" s="430"/>
      <c r="MZR114" s="430"/>
      <c r="MZS114" s="430"/>
      <c r="MZT114" s="430"/>
      <c r="MZU114" s="430"/>
      <c r="MZV114" s="430"/>
      <c r="MZW114" s="430"/>
      <c r="MZX114" s="430"/>
      <c r="MZY114" s="430"/>
      <c r="MZZ114" s="430"/>
      <c r="NAA114" s="430"/>
      <c r="NAB114" s="430"/>
      <c r="NAC114" s="430"/>
      <c r="NAD114" s="430"/>
      <c r="NAE114" s="430"/>
      <c r="NAF114" s="430"/>
      <c r="NAG114" s="430"/>
      <c r="NAH114" s="430"/>
      <c r="NAI114" s="430"/>
      <c r="NAJ114" s="430"/>
      <c r="NAK114" s="430"/>
      <c r="NAL114" s="430"/>
      <c r="NAM114" s="430"/>
      <c r="NAN114" s="430"/>
      <c r="NAO114" s="430"/>
      <c r="NAP114" s="430"/>
      <c r="NAQ114" s="430"/>
      <c r="NAR114" s="430"/>
      <c r="NAS114" s="430"/>
      <c r="NAT114" s="430"/>
      <c r="NAU114" s="430"/>
      <c r="NAV114" s="430"/>
      <c r="NAW114" s="430"/>
      <c r="NAX114" s="430"/>
      <c r="NAY114" s="430"/>
      <c r="NAZ114" s="430"/>
      <c r="NBA114" s="430"/>
      <c r="NBB114" s="430"/>
      <c r="NBC114" s="430"/>
      <c r="NBD114" s="430"/>
      <c r="NBE114" s="430"/>
      <c r="NBF114" s="430"/>
      <c r="NBG114" s="430"/>
      <c r="NBH114" s="430"/>
      <c r="NBI114" s="430"/>
      <c r="NBJ114" s="430"/>
      <c r="NBK114" s="430"/>
      <c r="NBL114" s="430"/>
      <c r="NBM114" s="430"/>
      <c r="NBN114" s="430"/>
      <c r="NBO114" s="430"/>
      <c r="NBP114" s="430"/>
      <c r="NBQ114" s="430"/>
      <c r="NBR114" s="430"/>
      <c r="NBS114" s="430"/>
      <c r="NBT114" s="430"/>
      <c r="NBU114" s="430"/>
      <c r="NBV114" s="430"/>
      <c r="NBW114" s="430"/>
      <c r="NBX114" s="430"/>
      <c r="NBY114" s="430"/>
      <c r="NBZ114" s="430"/>
      <c r="NCA114" s="430"/>
      <c r="NCB114" s="430"/>
      <c r="NCC114" s="430"/>
      <c r="NCD114" s="430"/>
      <c r="NCE114" s="430"/>
      <c r="NCF114" s="430"/>
      <c r="NCG114" s="430"/>
      <c r="NCH114" s="430"/>
      <c r="NCI114" s="430"/>
      <c r="NCJ114" s="430"/>
      <c r="NCK114" s="430"/>
      <c r="NCL114" s="430"/>
      <c r="NCM114" s="430"/>
      <c r="NCN114" s="430"/>
      <c r="NCO114" s="430"/>
      <c r="NCP114" s="430"/>
      <c r="NCQ114" s="430"/>
      <c r="NCR114" s="430"/>
      <c r="NCS114" s="430"/>
      <c r="NCT114" s="430"/>
      <c r="NCU114" s="430"/>
      <c r="NCV114" s="430"/>
      <c r="NCW114" s="430"/>
      <c r="NCX114" s="430"/>
      <c r="NCY114" s="430"/>
      <c r="NCZ114" s="430"/>
      <c r="NDA114" s="430"/>
      <c r="NDB114" s="430"/>
      <c r="NDC114" s="430"/>
      <c r="NDD114" s="430"/>
      <c r="NDE114" s="430"/>
      <c r="NDF114" s="430"/>
      <c r="NDG114" s="430"/>
      <c r="NDH114" s="430"/>
      <c r="NDI114" s="430"/>
      <c r="NDJ114" s="430"/>
      <c r="NDK114" s="430"/>
      <c r="NDL114" s="430"/>
      <c r="NDM114" s="430"/>
      <c r="NDN114" s="430"/>
      <c r="NDO114" s="430"/>
      <c r="NDP114" s="430"/>
      <c r="NDQ114" s="430"/>
      <c r="NDR114" s="430"/>
      <c r="NDS114" s="430"/>
      <c r="NDT114" s="430"/>
      <c r="NDU114" s="430"/>
      <c r="NDV114" s="430"/>
      <c r="NDW114" s="430"/>
      <c r="NDX114" s="430"/>
      <c r="NDY114" s="430"/>
      <c r="NDZ114" s="430"/>
      <c r="NEA114" s="430"/>
      <c r="NEB114" s="430"/>
      <c r="NEC114" s="430"/>
      <c r="NED114" s="430"/>
      <c r="NEE114" s="430"/>
      <c r="NEF114" s="430"/>
      <c r="NEG114" s="430"/>
      <c r="NEH114" s="430"/>
      <c r="NEI114" s="430"/>
      <c r="NEJ114" s="430"/>
      <c r="NEK114" s="430"/>
      <c r="NEL114" s="430"/>
      <c r="NEM114" s="430"/>
      <c r="NEN114" s="430"/>
      <c r="NEO114" s="430"/>
      <c r="NEP114" s="430"/>
      <c r="NEQ114" s="430"/>
      <c r="NER114" s="430"/>
      <c r="NES114" s="430"/>
      <c r="NET114" s="430"/>
      <c r="NEU114" s="430"/>
      <c r="NEV114" s="430"/>
      <c r="NEW114" s="430"/>
      <c r="NEX114" s="430"/>
      <c r="NEY114" s="430"/>
      <c r="NEZ114" s="430"/>
      <c r="NFA114" s="430"/>
      <c r="NFB114" s="430"/>
      <c r="NFC114" s="430"/>
      <c r="NFD114" s="430"/>
      <c r="NFE114" s="430"/>
      <c r="NFF114" s="430"/>
      <c r="NFG114" s="430"/>
      <c r="NFH114" s="430"/>
      <c r="NFI114" s="430"/>
      <c r="NFJ114" s="430"/>
      <c r="NFK114" s="430"/>
      <c r="NFL114" s="430"/>
      <c r="NFM114" s="430"/>
      <c r="NFN114" s="430"/>
      <c r="NFO114" s="430"/>
      <c r="NFP114" s="430"/>
      <c r="NFQ114" s="430"/>
      <c r="NFR114" s="430"/>
      <c r="NFS114" s="430"/>
      <c r="NFT114" s="430"/>
      <c r="NFU114" s="430"/>
      <c r="NFV114" s="430"/>
      <c r="NFW114" s="430"/>
      <c r="NFX114" s="430"/>
      <c r="NFY114" s="430"/>
      <c r="NFZ114" s="430"/>
      <c r="NGA114" s="430"/>
      <c r="NGB114" s="430"/>
      <c r="NGC114" s="430"/>
      <c r="NGD114" s="430"/>
      <c r="NGE114" s="430"/>
      <c r="NGF114" s="430"/>
      <c r="NGG114" s="430"/>
      <c r="NGH114" s="430"/>
      <c r="NGI114" s="430"/>
      <c r="NGJ114" s="430"/>
      <c r="NGK114" s="430"/>
      <c r="NGL114" s="430"/>
      <c r="NGM114" s="430"/>
      <c r="NGN114" s="430"/>
      <c r="NGO114" s="430"/>
      <c r="NGP114" s="430"/>
      <c r="NGQ114" s="430"/>
      <c r="NGR114" s="430"/>
      <c r="NGS114" s="430"/>
      <c r="NGT114" s="430"/>
      <c r="NGU114" s="430"/>
      <c r="NGV114" s="430"/>
      <c r="NGW114" s="430"/>
      <c r="NGX114" s="430"/>
      <c r="NGY114" s="430"/>
      <c r="NGZ114" s="430"/>
      <c r="NHA114" s="430"/>
      <c r="NHB114" s="430"/>
      <c r="NHC114" s="430"/>
      <c r="NHD114" s="430"/>
      <c r="NHE114" s="430"/>
      <c r="NHF114" s="430"/>
      <c r="NHG114" s="430"/>
      <c r="NHH114" s="430"/>
      <c r="NHI114" s="430"/>
      <c r="NHJ114" s="430"/>
      <c r="NHK114" s="430"/>
      <c r="NHL114" s="430"/>
      <c r="NHM114" s="430"/>
      <c r="NHN114" s="430"/>
      <c r="NHO114" s="430"/>
      <c r="NHP114" s="430"/>
      <c r="NHQ114" s="430"/>
      <c r="NHR114" s="430"/>
      <c r="NHS114" s="430"/>
      <c r="NHT114" s="430"/>
      <c r="NHU114" s="430"/>
      <c r="NHV114" s="430"/>
      <c r="NHW114" s="430"/>
      <c r="NHX114" s="430"/>
      <c r="NHY114" s="430"/>
      <c r="NHZ114" s="430"/>
      <c r="NIA114" s="430"/>
      <c r="NIB114" s="430"/>
      <c r="NIC114" s="430"/>
      <c r="NID114" s="430"/>
      <c r="NIE114" s="430"/>
      <c r="NIF114" s="430"/>
      <c r="NIG114" s="430"/>
      <c r="NIH114" s="430"/>
      <c r="NII114" s="430"/>
      <c r="NIJ114" s="430"/>
      <c r="NIK114" s="430"/>
      <c r="NIL114" s="430"/>
      <c r="NIM114" s="430"/>
      <c r="NIN114" s="430"/>
      <c r="NIO114" s="430"/>
      <c r="NIP114" s="430"/>
      <c r="NIQ114" s="430"/>
      <c r="NIR114" s="430"/>
      <c r="NIS114" s="430"/>
      <c r="NIT114" s="430"/>
      <c r="NIU114" s="430"/>
      <c r="NIV114" s="430"/>
      <c r="NIW114" s="430"/>
      <c r="NIX114" s="430"/>
      <c r="NIY114" s="430"/>
      <c r="NIZ114" s="430"/>
      <c r="NJA114" s="430"/>
      <c r="NJB114" s="430"/>
      <c r="NJC114" s="430"/>
      <c r="NJD114" s="430"/>
      <c r="NJE114" s="430"/>
      <c r="NJF114" s="430"/>
      <c r="NJG114" s="430"/>
      <c r="NJH114" s="430"/>
      <c r="NJI114" s="430"/>
      <c r="NJJ114" s="430"/>
      <c r="NJK114" s="430"/>
      <c r="NJL114" s="430"/>
      <c r="NJM114" s="430"/>
      <c r="NJN114" s="430"/>
      <c r="NJO114" s="430"/>
      <c r="NJP114" s="430"/>
      <c r="NJQ114" s="430"/>
      <c r="NJR114" s="430"/>
      <c r="NJS114" s="430"/>
      <c r="NJT114" s="430"/>
      <c r="NJU114" s="430"/>
      <c r="NJV114" s="430"/>
      <c r="NJW114" s="430"/>
      <c r="NJX114" s="430"/>
      <c r="NJY114" s="430"/>
      <c r="NJZ114" s="430"/>
      <c r="NKA114" s="430"/>
      <c r="NKB114" s="430"/>
      <c r="NKC114" s="430"/>
      <c r="NKD114" s="430"/>
      <c r="NKE114" s="430"/>
      <c r="NKF114" s="430"/>
      <c r="NKG114" s="430"/>
      <c r="NKH114" s="430"/>
      <c r="NKI114" s="430"/>
      <c r="NKJ114" s="430"/>
      <c r="NKK114" s="430"/>
      <c r="NKL114" s="430"/>
      <c r="NKM114" s="430"/>
      <c r="NKN114" s="430"/>
      <c r="NKO114" s="430"/>
      <c r="NKP114" s="430"/>
      <c r="NKQ114" s="430"/>
      <c r="NKR114" s="430"/>
      <c r="NKS114" s="430"/>
      <c r="NKT114" s="430"/>
      <c r="NKU114" s="430"/>
      <c r="NKV114" s="430"/>
      <c r="NKW114" s="430"/>
      <c r="NKX114" s="430"/>
      <c r="NKY114" s="430"/>
      <c r="NKZ114" s="430"/>
      <c r="NLA114" s="430"/>
      <c r="NLB114" s="430"/>
      <c r="NLC114" s="430"/>
      <c r="NLD114" s="430"/>
      <c r="NLE114" s="430"/>
      <c r="NLF114" s="430"/>
      <c r="NLG114" s="430"/>
      <c r="NLH114" s="430"/>
      <c r="NLI114" s="430"/>
      <c r="NLJ114" s="430"/>
      <c r="NLK114" s="430"/>
      <c r="NLL114" s="430"/>
      <c r="NLM114" s="430"/>
      <c r="NLN114" s="430"/>
      <c r="NLO114" s="430"/>
      <c r="NLP114" s="430"/>
      <c r="NLQ114" s="430"/>
      <c r="NLR114" s="430"/>
      <c r="NLS114" s="430"/>
      <c r="NLT114" s="430"/>
      <c r="NLU114" s="430"/>
      <c r="NLV114" s="430"/>
      <c r="NLW114" s="430"/>
      <c r="NLX114" s="430"/>
      <c r="NLY114" s="430"/>
      <c r="NLZ114" s="430"/>
      <c r="NMA114" s="430"/>
      <c r="NMB114" s="430"/>
      <c r="NMC114" s="430"/>
      <c r="NMD114" s="430"/>
      <c r="NME114" s="430"/>
      <c r="NMF114" s="430"/>
      <c r="NMG114" s="430"/>
      <c r="NMH114" s="430"/>
      <c r="NMI114" s="430"/>
      <c r="NMJ114" s="430"/>
      <c r="NMK114" s="430"/>
      <c r="NML114" s="430"/>
      <c r="NMM114" s="430"/>
      <c r="NMN114" s="430"/>
      <c r="NMO114" s="430"/>
      <c r="NMP114" s="430"/>
      <c r="NMQ114" s="430"/>
      <c r="NMR114" s="430"/>
      <c r="NMS114" s="430"/>
      <c r="NMT114" s="430"/>
      <c r="NMU114" s="430"/>
      <c r="NMV114" s="430"/>
      <c r="NMW114" s="430"/>
      <c r="NMX114" s="430"/>
      <c r="NMY114" s="430"/>
      <c r="NMZ114" s="430"/>
      <c r="NNA114" s="430"/>
      <c r="NNB114" s="430"/>
      <c r="NNC114" s="430"/>
      <c r="NND114" s="430"/>
      <c r="NNE114" s="430"/>
      <c r="NNF114" s="430"/>
      <c r="NNG114" s="430"/>
      <c r="NNH114" s="430"/>
      <c r="NNI114" s="430"/>
      <c r="NNJ114" s="430"/>
      <c r="NNK114" s="430"/>
      <c r="NNL114" s="430"/>
      <c r="NNM114" s="430"/>
      <c r="NNN114" s="430"/>
      <c r="NNO114" s="430"/>
      <c r="NNP114" s="430"/>
      <c r="NNQ114" s="430"/>
      <c r="NNR114" s="430"/>
      <c r="NNS114" s="430"/>
      <c r="NNT114" s="430"/>
      <c r="NNU114" s="430"/>
      <c r="NNV114" s="430"/>
      <c r="NNW114" s="430"/>
      <c r="NNX114" s="430"/>
      <c r="NNY114" s="430"/>
      <c r="NNZ114" s="430"/>
      <c r="NOA114" s="430"/>
      <c r="NOB114" s="430"/>
      <c r="NOC114" s="430"/>
      <c r="NOD114" s="430"/>
      <c r="NOE114" s="430"/>
      <c r="NOF114" s="430"/>
      <c r="NOG114" s="430"/>
      <c r="NOH114" s="430"/>
      <c r="NOI114" s="430"/>
      <c r="NOJ114" s="430"/>
      <c r="NOK114" s="430"/>
      <c r="NOL114" s="430"/>
      <c r="NOM114" s="430"/>
      <c r="NON114" s="430"/>
      <c r="NOO114" s="430"/>
      <c r="NOP114" s="430"/>
      <c r="NOQ114" s="430"/>
      <c r="NOR114" s="430"/>
      <c r="NOS114" s="430"/>
      <c r="NOT114" s="430"/>
      <c r="NOU114" s="430"/>
      <c r="NOV114" s="430"/>
      <c r="NOW114" s="430"/>
      <c r="NOX114" s="430"/>
      <c r="NOY114" s="430"/>
      <c r="NOZ114" s="430"/>
      <c r="NPA114" s="430"/>
      <c r="NPB114" s="430"/>
      <c r="NPC114" s="430"/>
      <c r="NPD114" s="430"/>
      <c r="NPE114" s="430"/>
      <c r="NPF114" s="430"/>
      <c r="NPG114" s="430"/>
      <c r="NPH114" s="430"/>
      <c r="NPI114" s="430"/>
      <c r="NPJ114" s="430"/>
      <c r="NPK114" s="430"/>
      <c r="NPL114" s="430"/>
      <c r="NPM114" s="430"/>
      <c r="NPN114" s="430"/>
      <c r="NPO114" s="430"/>
      <c r="NPP114" s="430"/>
      <c r="NPQ114" s="430"/>
      <c r="NPR114" s="430"/>
      <c r="NPS114" s="430"/>
      <c r="NPT114" s="430"/>
      <c r="NPU114" s="430"/>
      <c r="NPV114" s="430"/>
      <c r="NPW114" s="430"/>
      <c r="NPX114" s="430"/>
      <c r="NPY114" s="430"/>
      <c r="NPZ114" s="430"/>
      <c r="NQA114" s="430"/>
      <c r="NQB114" s="430"/>
      <c r="NQC114" s="430"/>
      <c r="NQD114" s="430"/>
      <c r="NQE114" s="430"/>
      <c r="NQF114" s="430"/>
      <c r="NQG114" s="430"/>
      <c r="NQH114" s="430"/>
      <c r="NQI114" s="430"/>
      <c r="NQJ114" s="430"/>
      <c r="NQK114" s="430"/>
      <c r="NQL114" s="430"/>
      <c r="NQM114" s="430"/>
      <c r="NQN114" s="430"/>
      <c r="NQO114" s="430"/>
      <c r="NQP114" s="430"/>
      <c r="NQQ114" s="430"/>
      <c r="NQR114" s="430"/>
      <c r="NQS114" s="430"/>
      <c r="NQT114" s="430"/>
      <c r="NQU114" s="430"/>
      <c r="NQV114" s="430"/>
      <c r="NQW114" s="430"/>
      <c r="NQX114" s="430"/>
      <c r="NQY114" s="430"/>
      <c r="NQZ114" s="430"/>
      <c r="NRA114" s="430"/>
      <c r="NRB114" s="430"/>
      <c r="NRC114" s="430"/>
      <c r="NRD114" s="430"/>
      <c r="NRE114" s="430"/>
      <c r="NRF114" s="430"/>
      <c r="NRG114" s="430"/>
      <c r="NRH114" s="430"/>
      <c r="NRI114" s="430"/>
      <c r="NRJ114" s="430"/>
      <c r="NRK114" s="430"/>
      <c r="NRL114" s="430"/>
      <c r="NRM114" s="430"/>
      <c r="NRN114" s="430"/>
      <c r="NRO114" s="430"/>
      <c r="NRP114" s="430"/>
      <c r="NRQ114" s="430"/>
      <c r="NRR114" s="430"/>
      <c r="NRS114" s="430"/>
      <c r="NRT114" s="430"/>
      <c r="NRU114" s="430"/>
      <c r="NRV114" s="430"/>
      <c r="NRW114" s="430"/>
      <c r="NRX114" s="430"/>
      <c r="NRY114" s="430"/>
      <c r="NRZ114" s="430"/>
      <c r="NSA114" s="430"/>
      <c r="NSB114" s="430"/>
      <c r="NSC114" s="430"/>
      <c r="NSD114" s="430"/>
      <c r="NSE114" s="430"/>
      <c r="NSF114" s="430"/>
      <c r="NSG114" s="430"/>
      <c r="NSH114" s="430"/>
      <c r="NSI114" s="430"/>
      <c r="NSJ114" s="430"/>
      <c r="NSK114" s="430"/>
      <c r="NSL114" s="430"/>
      <c r="NSM114" s="430"/>
      <c r="NSN114" s="430"/>
      <c r="NSO114" s="430"/>
      <c r="NSP114" s="430"/>
      <c r="NSQ114" s="430"/>
      <c r="NSR114" s="430"/>
      <c r="NSS114" s="430"/>
      <c r="NST114" s="430"/>
      <c r="NSU114" s="430"/>
      <c r="NSV114" s="430"/>
      <c r="NSW114" s="430"/>
      <c r="NSX114" s="430"/>
      <c r="NSY114" s="430"/>
      <c r="NSZ114" s="430"/>
      <c r="NTA114" s="430"/>
      <c r="NTB114" s="430"/>
      <c r="NTC114" s="430"/>
      <c r="NTD114" s="430"/>
      <c r="NTE114" s="430"/>
      <c r="NTF114" s="430"/>
      <c r="NTG114" s="430"/>
      <c r="NTH114" s="430"/>
      <c r="NTI114" s="430"/>
      <c r="NTJ114" s="430"/>
      <c r="NTK114" s="430"/>
      <c r="NTL114" s="430"/>
      <c r="NTM114" s="430"/>
      <c r="NTN114" s="430"/>
      <c r="NTO114" s="430"/>
      <c r="NTP114" s="430"/>
      <c r="NTQ114" s="430"/>
      <c r="NTR114" s="430"/>
      <c r="NTS114" s="430"/>
      <c r="NTT114" s="430"/>
      <c r="NTU114" s="430"/>
      <c r="NTV114" s="430"/>
      <c r="NTW114" s="430"/>
      <c r="NTX114" s="430"/>
      <c r="NTY114" s="430"/>
      <c r="NTZ114" s="430"/>
      <c r="NUA114" s="430"/>
      <c r="NUB114" s="430"/>
      <c r="NUC114" s="430"/>
      <c r="NUD114" s="430"/>
      <c r="NUE114" s="430"/>
      <c r="NUF114" s="430"/>
      <c r="NUG114" s="430"/>
      <c r="NUH114" s="430"/>
      <c r="NUI114" s="430"/>
      <c r="NUJ114" s="430"/>
      <c r="NUK114" s="430"/>
      <c r="NUL114" s="430"/>
      <c r="NUM114" s="430"/>
      <c r="NUN114" s="430"/>
      <c r="NUO114" s="430"/>
      <c r="NUP114" s="430"/>
      <c r="NUQ114" s="430"/>
      <c r="NUR114" s="430"/>
      <c r="NUS114" s="430"/>
      <c r="NUT114" s="430"/>
      <c r="NUU114" s="430"/>
      <c r="NUV114" s="430"/>
      <c r="NUW114" s="430"/>
      <c r="NUX114" s="430"/>
      <c r="NUY114" s="430"/>
      <c r="NUZ114" s="430"/>
      <c r="NVA114" s="430"/>
      <c r="NVB114" s="430"/>
      <c r="NVC114" s="430"/>
      <c r="NVD114" s="430"/>
      <c r="NVE114" s="430"/>
      <c r="NVF114" s="430"/>
      <c r="NVG114" s="430"/>
      <c r="NVH114" s="430"/>
      <c r="NVI114" s="430"/>
      <c r="NVJ114" s="430"/>
      <c r="NVK114" s="430"/>
      <c r="NVL114" s="430"/>
      <c r="NVM114" s="430"/>
      <c r="NVN114" s="430"/>
      <c r="NVO114" s="430"/>
      <c r="NVP114" s="430"/>
      <c r="NVQ114" s="430"/>
      <c r="NVR114" s="430"/>
      <c r="NVS114" s="430"/>
      <c r="NVT114" s="430"/>
      <c r="NVU114" s="430"/>
      <c r="NVV114" s="430"/>
      <c r="NVW114" s="430"/>
      <c r="NVX114" s="430"/>
      <c r="NVY114" s="430"/>
      <c r="NVZ114" s="430"/>
      <c r="NWA114" s="430"/>
      <c r="NWB114" s="430"/>
      <c r="NWC114" s="430"/>
      <c r="NWD114" s="430"/>
      <c r="NWE114" s="430"/>
      <c r="NWF114" s="430"/>
      <c r="NWG114" s="430"/>
      <c r="NWH114" s="430"/>
      <c r="NWI114" s="430"/>
      <c r="NWJ114" s="430"/>
      <c r="NWK114" s="430"/>
      <c r="NWL114" s="430"/>
      <c r="NWM114" s="430"/>
      <c r="NWN114" s="430"/>
      <c r="NWO114" s="430"/>
      <c r="NWP114" s="430"/>
      <c r="NWQ114" s="430"/>
      <c r="NWR114" s="430"/>
      <c r="NWS114" s="430"/>
      <c r="NWT114" s="430"/>
      <c r="NWU114" s="430"/>
      <c r="NWV114" s="430"/>
      <c r="NWW114" s="430"/>
      <c r="NWX114" s="430"/>
      <c r="NWY114" s="430"/>
      <c r="NWZ114" s="430"/>
      <c r="NXA114" s="430"/>
      <c r="NXB114" s="430"/>
      <c r="NXC114" s="430"/>
      <c r="NXD114" s="430"/>
      <c r="NXE114" s="430"/>
      <c r="NXF114" s="430"/>
      <c r="NXG114" s="430"/>
      <c r="NXH114" s="430"/>
      <c r="NXI114" s="430"/>
      <c r="NXJ114" s="430"/>
      <c r="NXK114" s="430"/>
      <c r="NXL114" s="430"/>
      <c r="NXM114" s="430"/>
      <c r="NXN114" s="430"/>
      <c r="NXO114" s="430"/>
      <c r="NXP114" s="430"/>
      <c r="NXQ114" s="430"/>
      <c r="NXR114" s="430"/>
      <c r="NXS114" s="430"/>
      <c r="NXT114" s="430"/>
      <c r="NXU114" s="430"/>
      <c r="NXV114" s="430"/>
      <c r="NXW114" s="430"/>
      <c r="NXX114" s="430"/>
      <c r="NXY114" s="430"/>
      <c r="NXZ114" s="430"/>
      <c r="NYA114" s="430"/>
      <c r="NYB114" s="430"/>
      <c r="NYC114" s="430"/>
      <c r="NYD114" s="430"/>
      <c r="NYE114" s="430"/>
      <c r="NYF114" s="430"/>
      <c r="NYG114" s="430"/>
      <c r="NYH114" s="430"/>
      <c r="NYI114" s="430"/>
      <c r="NYJ114" s="430"/>
      <c r="NYK114" s="430"/>
      <c r="NYL114" s="430"/>
      <c r="NYM114" s="430"/>
      <c r="NYN114" s="430"/>
      <c r="NYO114" s="430"/>
      <c r="NYP114" s="430"/>
      <c r="NYQ114" s="430"/>
      <c r="NYR114" s="430"/>
      <c r="NYS114" s="430"/>
      <c r="NYT114" s="430"/>
      <c r="NYU114" s="430"/>
      <c r="NYV114" s="430"/>
      <c r="NYW114" s="430"/>
      <c r="NYX114" s="430"/>
      <c r="NYY114" s="430"/>
      <c r="NYZ114" s="430"/>
      <c r="NZA114" s="430"/>
      <c r="NZB114" s="430"/>
      <c r="NZC114" s="430"/>
      <c r="NZD114" s="430"/>
      <c r="NZE114" s="430"/>
      <c r="NZF114" s="430"/>
      <c r="NZG114" s="430"/>
      <c r="NZH114" s="430"/>
      <c r="NZI114" s="430"/>
      <c r="NZJ114" s="430"/>
      <c r="NZK114" s="430"/>
      <c r="NZL114" s="430"/>
      <c r="NZM114" s="430"/>
      <c r="NZN114" s="430"/>
      <c r="NZO114" s="430"/>
      <c r="NZP114" s="430"/>
      <c r="NZQ114" s="430"/>
      <c r="NZR114" s="430"/>
      <c r="NZS114" s="430"/>
      <c r="NZT114" s="430"/>
      <c r="NZU114" s="430"/>
      <c r="NZV114" s="430"/>
      <c r="NZW114" s="430"/>
      <c r="NZX114" s="430"/>
      <c r="NZY114" s="430"/>
      <c r="NZZ114" s="430"/>
      <c r="OAA114" s="430"/>
      <c r="OAB114" s="430"/>
      <c r="OAC114" s="430"/>
      <c r="OAD114" s="430"/>
      <c r="OAE114" s="430"/>
      <c r="OAF114" s="430"/>
      <c r="OAG114" s="430"/>
      <c r="OAH114" s="430"/>
      <c r="OAI114" s="430"/>
      <c r="OAJ114" s="430"/>
      <c r="OAK114" s="430"/>
      <c r="OAL114" s="430"/>
      <c r="OAM114" s="430"/>
      <c r="OAN114" s="430"/>
      <c r="OAO114" s="430"/>
      <c r="OAP114" s="430"/>
      <c r="OAQ114" s="430"/>
      <c r="OAR114" s="430"/>
      <c r="OAS114" s="430"/>
      <c r="OAT114" s="430"/>
      <c r="OAU114" s="430"/>
      <c r="OAV114" s="430"/>
      <c r="OAW114" s="430"/>
      <c r="OAX114" s="430"/>
      <c r="OAY114" s="430"/>
      <c r="OAZ114" s="430"/>
      <c r="OBA114" s="430"/>
      <c r="OBB114" s="430"/>
      <c r="OBC114" s="430"/>
      <c r="OBD114" s="430"/>
      <c r="OBE114" s="430"/>
      <c r="OBF114" s="430"/>
      <c r="OBG114" s="430"/>
      <c r="OBH114" s="430"/>
      <c r="OBI114" s="430"/>
      <c r="OBJ114" s="430"/>
      <c r="OBK114" s="430"/>
      <c r="OBL114" s="430"/>
      <c r="OBM114" s="430"/>
      <c r="OBN114" s="430"/>
      <c r="OBO114" s="430"/>
      <c r="OBP114" s="430"/>
      <c r="OBQ114" s="430"/>
      <c r="OBR114" s="430"/>
      <c r="OBS114" s="430"/>
      <c r="OBT114" s="430"/>
      <c r="OBU114" s="430"/>
      <c r="OBV114" s="430"/>
      <c r="OBW114" s="430"/>
      <c r="OBX114" s="430"/>
      <c r="OBY114" s="430"/>
      <c r="OBZ114" s="430"/>
      <c r="OCA114" s="430"/>
      <c r="OCB114" s="430"/>
      <c r="OCC114" s="430"/>
      <c r="OCD114" s="430"/>
      <c r="OCE114" s="430"/>
      <c r="OCF114" s="430"/>
      <c r="OCG114" s="430"/>
      <c r="OCH114" s="430"/>
      <c r="OCI114" s="430"/>
      <c r="OCJ114" s="430"/>
      <c r="OCK114" s="430"/>
      <c r="OCL114" s="430"/>
      <c r="OCM114" s="430"/>
      <c r="OCN114" s="430"/>
      <c r="OCO114" s="430"/>
      <c r="OCP114" s="430"/>
      <c r="OCQ114" s="430"/>
      <c r="OCR114" s="430"/>
      <c r="OCS114" s="430"/>
      <c r="OCT114" s="430"/>
      <c r="OCU114" s="430"/>
      <c r="OCV114" s="430"/>
      <c r="OCW114" s="430"/>
      <c r="OCX114" s="430"/>
      <c r="OCY114" s="430"/>
      <c r="OCZ114" s="430"/>
      <c r="ODA114" s="430"/>
      <c r="ODB114" s="430"/>
      <c r="ODC114" s="430"/>
      <c r="ODD114" s="430"/>
      <c r="ODE114" s="430"/>
      <c r="ODF114" s="430"/>
      <c r="ODG114" s="430"/>
      <c r="ODH114" s="430"/>
      <c r="ODI114" s="430"/>
      <c r="ODJ114" s="430"/>
      <c r="ODK114" s="430"/>
      <c r="ODL114" s="430"/>
      <c r="ODM114" s="430"/>
      <c r="ODN114" s="430"/>
      <c r="ODO114" s="430"/>
      <c r="ODP114" s="430"/>
      <c r="ODQ114" s="430"/>
      <c r="ODR114" s="430"/>
      <c r="ODS114" s="430"/>
      <c r="ODT114" s="430"/>
      <c r="ODU114" s="430"/>
      <c r="ODV114" s="430"/>
      <c r="ODW114" s="430"/>
      <c r="ODX114" s="430"/>
      <c r="ODY114" s="430"/>
      <c r="ODZ114" s="430"/>
      <c r="OEA114" s="430"/>
      <c r="OEB114" s="430"/>
      <c r="OEC114" s="430"/>
      <c r="OED114" s="430"/>
      <c r="OEE114" s="430"/>
      <c r="OEF114" s="430"/>
      <c r="OEG114" s="430"/>
      <c r="OEH114" s="430"/>
      <c r="OEI114" s="430"/>
      <c r="OEJ114" s="430"/>
      <c r="OEK114" s="430"/>
      <c r="OEL114" s="430"/>
      <c r="OEM114" s="430"/>
      <c r="OEN114" s="430"/>
      <c r="OEO114" s="430"/>
      <c r="OEP114" s="430"/>
      <c r="OEQ114" s="430"/>
      <c r="OER114" s="430"/>
      <c r="OES114" s="430"/>
      <c r="OET114" s="430"/>
      <c r="OEU114" s="430"/>
      <c r="OEV114" s="430"/>
      <c r="OEW114" s="430"/>
      <c r="OEX114" s="430"/>
      <c r="OEY114" s="430"/>
      <c r="OEZ114" s="430"/>
      <c r="OFA114" s="430"/>
      <c r="OFB114" s="430"/>
      <c r="OFC114" s="430"/>
      <c r="OFD114" s="430"/>
      <c r="OFE114" s="430"/>
      <c r="OFF114" s="430"/>
      <c r="OFG114" s="430"/>
      <c r="OFH114" s="430"/>
      <c r="OFI114" s="430"/>
      <c r="OFJ114" s="430"/>
      <c r="OFK114" s="430"/>
      <c r="OFL114" s="430"/>
      <c r="OFM114" s="430"/>
      <c r="OFN114" s="430"/>
      <c r="OFO114" s="430"/>
      <c r="OFP114" s="430"/>
      <c r="OFQ114" s="430"/>
      <c r="OFR114" s="430"/>
      <c r="OFS114" s="430"/>
      <c r="OFT114" s="430"/>
      <c r="OFU114" s="430"/>
      <c r="OFV114" s="430"/>
      <c r="OFW114" s="430"/>
      <c r="OFX114" s="430"/>
      <c r="OFY114" s="430"/>
      <c r="OFZ114" s="430"/>
      <c r="OGA114" s="430"/>
      <c r="OGB114" s="430"/>
      <c r="OGC114" s="430"/>
      <c r="OGD114" s="430"/>
      <c r="OGE114" s="430"/>
      <c r="OGF114" s="430"/>
      <c r="OGG114" s="430"/>
      <c r="OGH114" s="430"/>
      <c r="OGI114" s="430"/>
      <c r="OGJ114" s="430"/>
      <c r="OGK114" s="430"/>
      <c r="OGL114" s="430"/>
      <c r="OGM114" s="430"/>
      <c r="OGN114" s="430"/>
      <c r="OGO114" s="430"/>
      <c r="OGP114" s="430"/>
      <c r="OGQ114" s="430"/>
      <c r="OGR114" s="430"/>
      <c r="OGS114" s="430"/>
      <c r="OGT114" s="430"/>
      <c r="OGU114" s="430"/>
      <c r="OGV114" s="430"/>
      <c r="OGW114" s="430"/>
      <c r="OGX114" s="430"/>
      <c r="OGY114" s="430"/>
      <c r="OGZ114" s="430"/>
      <c r="OHA114" s="430"/>
      <c r="OHB114" s="430"/>
      <c r="OHC114" s="430"/>
      <c r="OHD114" s="430"/>
      <c r="OHE114" s="430"/>
      <c r="OHF114" s="430"/>
      <c r="OHG114" s="430"/>
      <c r="OHH114" s="430"/>
      <c r="OHI114" s="430"/>
      <c r="OHJ114" s="430"/>
      <c r="OHK114" s="430"/>
      <c r="OHL114" s="430"/>
      <c r="OHM114" s="430"/>
      <c r="OHN114" s="430"/>
      <c r="OHO114" s="430"/>
      <c r="OHP114" s="430"/>
      <c r="OHQ114" s="430"/>
      <c r="OHR114" s="430"/>
      <c r="OHS114" s="430"/>
      <c r="OHT114" s="430"/>
      <c r="OHU114" s="430"/>
      <c r="OHV114" s="430"/>
      <c r="OHW114" s="430"/>
      <c r="OHX114" s="430"/>
      <c r="OHY114" s="430"/>
      <c r="OHZ114" s="430"/>
      <c r="OIA114" s="430"/>
      <c r="OIB114" s="430"/>
      <c r="OIC114" s="430"/>
      <c r="OID114" s="430"/>
      <c r="OIE114" s="430"/>
      <c r="OIF114" s="430"/>
      <c r="OIG114" s="430"/>
      <c r="OIH114" s="430"/>
      <c r="OII114" s="430"/>
      <c r="OIJ114" s="430"/>
      <c r="OIK114" s="430"/>
      <c r="OIL114" s="430"/>
      <c r="OIM114" s="430"/>
      <c r="OIN114" s="430"/>
      <c r="OIO114" s="430"/>
      <c r="OIP114" s="430"/>
      <c r="OIQ114" s="430"/>
      <c r="OIR114" s="430"/>
      <c r="OIS114" s="430"/>
      <c r="OIT114" s="430"/>
      <c r="OIU114" s="430"/>
      <c r="OIV114" s="430"/>
      <c r="OIW114" s="430"/>
      <c r="OIX114" s="430"/>
      <c r="OIY114" s="430"/>
      <c r="OIZ114" s="430"/>
      <c r="OJA114" s="430"/>
      <c r="OJB114" s="430"/>
      <c r="OJC114" s="430"/>
      <c r="OJD114" s="430"/>
      <c r="OJE114" s="430"/>
      <c r="OJF114" s="430"/>
      <c r="OJG114" s="430"/>
      <c r="OJH114" s="430"/>
      <c r="OJI114" s="430"/>
      <c r="OJJ114" s="430"/>
      <c r="OJK114" s="430"/>
      <c r="OJL114" s="430"/>
      <c r="OJM114" s="430"/>
      <c r="OJN114" s="430"/>
      <c r="OJO114" s="430"/>
      <c r="OJP114" s="430"/>
      <c r="OJQ114" s="430"/>
      <c r="OJR114" s="430"/>
      <c r="OJS114" s="430"/>
      <c r="OJT114" s="430"/>
      <c r="OJU114" s="430"/>
      <c r="OJV114" s="430"/>
      <c r="OJW114" s="430"/>
      <c r="OJX114" s="430"/>
      <c r="OJY114" s="430"/>
      <c r="OJZ114" s="430"/>
      <c r="OKA114" s="430"/>
      <c r="OKB114" s="430"/>
      <c r="OKC114" s="430"/>
      <c r="OKD114" s="430"/>
      <c r="OKE114" s="430"/>
      <c r="OKF114" s="430"/>
      <c r="OKG114" s="430"/>
      <c r="OKH114" s="430"/>
      <c r="OKI114" s="430"/>
      <c r="OKJ114" s="430"/>
      <c r="OKK114" s="430"/>
      <c r="OKL114" s="430"/>
      <c r="OKM114" s="430"/>
      <c r="OKN114" s="430"/>
      <c r="OKO114" s="430"/>
      <c r="OKP114" s="430"/>
      <c r="OKQ114" s="430"/>
      <c r="OKR114" s="430"/>
      <c r="OKS114" s="430"/>
      <c r="OKT114" s="430"/>
      <c r="OKU114" s="430"/>
      <c r="OKV114" s="430"/>
      <c r="OKW114" s="430"/>
      <c r="OKX114" s="430"/>
      <c r="OKY114" s="430"/>
      <c r="OKZ114" s="430"/>
      <c r="OLA114" s="430"/>
      <c r="OLB114" s="430"/>
      <c r="OLC114" s="430"/>
      <c r="OLD114" s="430"/>
      <c r="OLE114" s="430"/>
      <c r="OLF114" s="430"/>
      <c r="OLG114" s="430"/>
      <c r="OLH114" s="430"/>
      <c r="OLI114" s="430"/>
      <c r="OLJ114" s="430"/>
      <c r="OLK114" s="430"/>
      <c r="OLL114" s="430"/>
      <c r="OLM114" s="430"/>
      <c r="OLN114" s="430"/>
      <c r="OLO114" s="430"/>
      <c r="OLP114" s="430"/>
      <c r="OLQ114" s="430"/>
      <c r="OLR114" s="430"/>
      <c r="OLS114" s="430"/>
      <c r="OLT114" s="430"/>
      <c r="OLU114" s="430"/>
      <c r="OLV114" s="430"/>
      <c r="OLW114" s="430"/>
      <c r="OLX114" s="430"/>
      <c r="OLY114" s="430"/>
      <c r="OLZ114" s="430"/>
      <c r="OMA114" s="430"/>
      <c r="OMB114" s="430"/>
      <c r="OMC114" s="430"/>
      <c r="OMD114" s="430"/>
      <c r="OME114" s="430"/>
      <c r="OMF114" s="430"/>
      <c r="OMG114" s="430"/>
      <c r="OMH114" s="430"/>
      <c r="OMI114" s="430"/>
      <c r="OMJ114" s="430"/>
      <c r="OMK114" s="430"/>
      <c r="OML114" s="430"/>
      <c r="OMM114" s="430"/>
      <c r="OMN114" s="430"/>
      <c r="OMO114" s="430"/>
      <c r="OMP114" s="430"/>
      <c r="OMQ114" s="430"/>
      <c r="OMR114" s="430"/>
      <c r="OMS114" s="430"/>
      <c r="OMT114" s="430"/>
      <c r="OMU114" s="430"/>
      <c r="OMV114" s="430"/>
      <c r="OMW114" s="430"/>
      <c r="OMX114" s="430"/>
      <c r="OMY114" s="430"/>
      <c r="OMZ114" s="430"/>
      <c r="ONA114" s="430"/>
      <c r="ONB114" s="430"/>
      <c r="ONC114" s="430"/>
      <c r="OND114" s="430"/>
      <c r="ONE114" s="430"/>
      <c r="ONF114" s="430"/>
      <c r="ONG114" s="430"/>
      <c r="ONH114" s="430"/>
      <c r="ONI114" s="430"/>
      <c r="ONJ114" s="430"/>
      <c r="ONK114" s="430"/>
      <c r="ONL114" s="430"/>
      <c r="ONM114" s="430"/>
      <c r="ONN114" s="430"/>
      <c r="ONO114" s="430"/>
      <c r="ONP114" s="430"/>
      <c r="ONQ114" s="430"/>
      <c r="ONR114" s="430"/>
      <c r="ONS114" s="430"/>
      <c r="ONT114" s="430"/>
      <c r="ONU114" s="430"/>
      <c r="ONV114" s="430"/>
      <c r="ONW114" s="430"/>
      <c r="ONX114" s="430"/>
      <c r="ONY114" s="430"/>
      <c r="ONZ114" s="430"/>
      <c r="OOA114" s="430"/>
      <c r="OOB114" s="430"/>
      <c r="OOC114" s="430"/>
      <c r="OOD114" s="430"/>
      <c r="OOE114" s="430"/>
      <c r="OOF114" s="430"/>
      <c r="OOG114" s="430"/>
      <c r="OOH114" s="430"/>
      <c r="OOI114" s="430"/>
      <c r="OOJ114" s="430"/>
      <c r="OOK114" s="430"/>
      <c r="OOL114" s="430"/>
      <c r="OOM114" s="430"/>
      <c r="OON114" s="430"/>
      <c r="OOO114" s="430"/>
      <c r="OOP114" s="430"/>
      <c r="OOQ114" s="430"/>
      <c r="OOR114" s="430"/>
      <c r="OOS114" s="430"/>
      <c r="OOT114" s="430"/>
      <c r="OOU114" s="430"/>
      <c r="OOV114" s="430"/>
      <c r="OOW114" s="430"/>
      <c r="OOX114" s="430"/>
      <c r="OOY114" s="430"/>
      <c r="OOZ114" s="430"/>
      <c r="OPA114" s="430"/>
      <c r="OPB114" s="430"/>
      <c r="OPC114" s="430"/>
      <c r="OPD114" s="430"/>
      <c r="OPE114" s="430"/>
      <c r="OPF114" s="430"/>
      <c r="OPG114" s="430"/>
      <c r="OPH114" s="430"/>
      <c r="OPI114" s="430"/>
      <c r="OPJ114" s="430"/>
      <c r="OPK114" s="430"/>
      <c r="OPL114" s="430"/>
      <c r="OPM114" s="430"/>
      <c r="OPN114" s="430"/>
      <c r="OPO114" s="430"/>
      <c r="OPP114" s="430"/>
      <c r="OPQ114" s="430"/>
      <c r="OPR114" s="430"/>
      <c r="OPS114" s="430"/>
      <c r="OPT114" s="430"/>
      <c r="OPU114" s="430"/>
      <c r="OPV114" s="430"/>
      <c r="OPW114" s="430"/>
      <c r="OPX114" s="430"/>
      <c r="OPY114" s="430"/>
      <c r="OPZ114" s="430"/>
      <c r="OQA114" s="430"/>
      <c r="OQB114" s="430"/>
      <c r="OQC114" s="430"/>
      <c r="OQD114" s="430"/>
      <c r="OQE114" s="430"/>
      <c r="OQF114" s="430"/>
      <c r="OQG114" s="430"/>
      <c r="OQH114" s="430"/>
      <c r="OQI114" s="430"/>
      <c r="OQJ114" s="430"/>
      <c r="OQK114" s="430"/>
      <c r="OQL114" s="430"/>
      <c r="OQM114" s="430"/>
      <c r="OQN114" s="430"/>
      <c r="OQO114" s="430"/>
      <c r="OQP114" s="430"/>
      <c r="OQQ114" s="430"/>
      <c r="OQR114" s="430"/>
      <c r="OQS114" s="430"/>
      <c r="OQT114" s="430"/>
      <c r="OQU114" s="430"/>
      <c r="OQV114" s="430"/>
      <c r="OQW114" s="430"/>
      <c r="OQX114" s="430"/>
      <c r="OQY114" s="430"/>
      <c r="OQZ114" s="430"/>
      <c r="ORA114" s="430"/>
      <c r="ORB114" s="430"/>
      <c r="ORC114" s="430"/>
      <c r="ORD114" s="430"/>
      <c r="ORE114" s="430"/>
      <c r="ORF114" s="430"/>
      <c r="ORG114" s="430"/>
      <c r="ORH114" s="430"/>
      <c r="ORI114" s="430"/>
      <c r="ORJ114" s="430"/>
      <c r="ORK114" s="430"/>
      <c r="ORL114" s="430"/>
      <c r="ORM114" s="430"/>
      <c r="ORN114" s="430"/>
      <c r="ORO114" s="430"/>
      <c r="ORP114" s="430"/>
      <c r="ORQ114" s="430"/>
      <c r="ORR114" s="430"/>
      <c r="ORS114" s="430"/>
      <c r="ORT114" s="430"/>
      <c r="ORU114" s="430"/>
      <c r="ORV114" s="430"/>
      <c r="ORW114" s="430"/>
      <c r="ORX114" s="430"/>
      <c r="ORY114" s="430"/>
      <c r="ORZ114" s="430"/>
      <c r="OSA114" s="430"/>
      <c r="OSB114" s="430"/>
      <c r="OSC114" s="430"/>
      <c r="OSD114" s="430"/>
      <c r="OSE114" s="430"/>
      <c r="OSF114" s="430"/>
      <c r="OSG114" s="430"/>
      <c r="OSH114" s="430"/>
      <c r="OSI114" s="430"/>
      <c r="OSJ114" s="430"/>
      <c r="OSK114" s="430"/>
      <c r="OSL114" s="430"/>
      <c r="OSM114" s="430"/>
      <c r="OSN114" s="430"/>
      <c r="OSO114" s="430"/>
      <c r="OSP114" s="430"/>
      <c r="OSQ114" s="430"/>
      <c r="OSR114" s="430"/>
      <c r="OSS114" s="430"/>
      <c r="OST114" s="430"/>
      <c r="OSU114" s="430"/>
      <c r="OSV114" s="430"/>
      <c r="OSW114" s="430"/>
      <c r="OSX114" s="430"/>
      <c r="OSY114" s="430"/>
      <c r="OSZ114" s="430"/>
      <c r="OTA114" s="430"/>
      <c r="OTB114" s="430"/>
      <c r="OTC114" s="430"/>
      <c r="OTD114" s="430"/>
      <c r="OTE114" s="430"/>
      <c r="OTF114" s="430"/>
      <c r="OTG114" s="430"/>
      <c r="OTH114" s="430"/>
      <c r="OTI114" s="430"/>
      <c r="OTJ114" s="430"/>
      <c r="OTK114" s="430"/>
      <c r="OTL114" s="430"/>
      <c r="OTM114" s="430"/>
      <c r="OTN114" s="430"/>
      <c r="OTO114" s="430"/>
      <c r="OTP114" s="430"/>
      <c r="OTQ114" s="430"/>
      <c r="OTR114" s="430"/>
      <c r="OTS114" s="430"/>
      <c r="OTT114" s="430"/>
      <c r="OTU114" s="430"/>
      <c r="OTV114" s="430"/>
      <c r="OTW114" s="430"/>
      <c r="OTX114" s="430"/>
      <c r="OTY114" s="430"/>
      <c r="OTZ114" s="430"/>
      <c r="OUA114" s="430"/>
      <c r="OUB114" s="430"/>
      <c r="OUC114" s="430"/>
      <c r="OUD114" s="430"/>
      <c r="OUE114" s="430"/>
      <c r="OUF114" s="430"/>
      <c r="OUG114" s="430"/>
      <c r="OUH114" s="430"/>
      <c r="OUI114" s="430"/>
      <c r="OUJ114" s="430"/>
      <c r="OUK114" s="430"/>
      <c r="OUL114" s="430"/>
      <c r="OUM114" s="430"/>
      <c r="OUN114" s="430"/>
      <c r="OUO114" s="430"/>
      <c r="OUP114" s="430"/>
      <c r="OUQ114" s="430"/>
      <c r="OUR114" s="430"/>
      <c r="OUS114" s="430"/>
      <c r="OUT114" s="430"/>
      <c r="OUU114" s="430"/>
      <c r="OUV114" s="430"/>
      <c r="OUW114" s="430"/>
      <c r="OUX114" s="430"/>
      <c r="OUY114" s="430"/>
      <c r="OUZ114" s="430"/>
      <c r="OVA114" s="430"/>
      <c r="OVB114" s="430"/>
      <c r="OVC114" s="430"/>
      <c r="OVD114" s="430"/>
      <c r="OVE114" s="430"/>
      <c r="OVF114" s="430"/>
      <c r="OVG114" s="430"/>
      <c r="OVH114" s="430"/>
      <c r="OVI114" s="430"/>
      <c r="OVJ114" s="430"/>
      <c r="OVK114" s="430"/>
      <c r="OVL114" s="430"/>
      <c r="OVM114" s="430"/>
      <c r="OVN114" s="430"/>
      <c r="OVO114" s="430"/>
      <c r="OVP114" s="430"/>
      <c r="OVQ114" s="430"/>
      <c r="OVR114" s="430"/>
      <c r="OVS114" s="430"/>
      <c r="OVT114" s="430"/>
      <c r="OVU114" s="430"/>
      <c r="OVV114" s="430"/>
      <c r="OVW114" s="430"/>
      <c r="OVX114" s="430"/>
      <c r="OVY114" s="430"/>
      <c r="OVZ114" s="430"/>
      <c r="OWA114" s="430"/>
      <c r="OWB114" s="430"/>
      <c r="OWC114" s="430"/>
      <c r="OWD114" s="430"/>
      <c r="OWE114" s="430"/>
      <c r="OWF114" s="430"/>
      <c r="OWG114" s="430"/>
      <c r="OWH114" s="430"/>
      <c r="OWI114" s="430"/>
      <c r="OWJ114" s="430"/>
      <c r="OWK114" s="430"/>
      <c r="OWL114" s="430"/>
      <c r="OWM114" s="430"/>
      <c r="OWN114" s="430"/>
      <c r="OWO114" s="430"/>
      <c r="OWP114" s="430"/>
      <c r="OWQ114" s="430"/>
      <c r="OWR114" s="430"/>
      <c r="OWS114" s="430"/>
      <c r="OWT114" s="430"/>
      <c r="OWU114" s="430"/>
      <c r="OWV114" s="430"/>
      <c r="OWW114" s="430"/>
      <c r="OWX114" s="430"/>
      <c r="OWY114" s="430"/>
      <c r="OWZ114" s="430"/>
      <c r="OXA114" s="430"/>
      <c r="OXB114" s="430"/>
      <c r="OXC114" s="430"/>
      <c r="OXD114" s="430"/>
      <c r="OXE114" s="430"/>
      <c r="OXF114" s="430"/>
      <c r="OXG114" s="430"/>
      <c r="OXH114" s="430"/>
      <c r="OXI114" s="430"/>
      <c r="OXJ114" s="430"/>
      <c r="OXK114" s="430"/>
      <c r="OXL114" s="430"/>
      <c r="OXM114" s="430"/>
      <c r="OXN114" s="430"/>
      <c r="OXO114" s="430"/>
      <c r="OXP114" s="430"/>
      <c r="OXQ114" s="430"/>
      <c r="OXR114" s="430"/>
      <c r="OXS114" s="430"/>
      <c r="OXT114" s="430"/>
      <c r="OXU114" s="430"/>
      <c r="OXV114" s="430"/>
      <c r="OXW114" s="430"/>
      <c r="OXX114" s="430"/>
      <c r="OXY114" s="430"/>
      <c r="OXZ114" s="430"/>
      <c r="OYA114" s="430"/>
      <c r="OYB114" s="430"/>
      <c r="OYC114" s="430"/>
      <c r="OYD114" s="430"/>
      <c r="OYE114" s="430"/>
      <c r="OYF114" s="430"/>
      <c r="OYG114" s="430"/>
      <c r="OYH114" s="430"/>
      <c r="OYI114" s="430"/>
      <c r="OYJ114" s="430"/>
      <c r="OYK114" s="430"/>
      <c r="OYL114" s="430"/>
      <c r="OYM114" s="430"/>
      <c r="OYN114" s="430"/>
      <c r="OYO114" s="430"/>
      <c r="OYP114" s="430"/>
      <c r="OYQ114" s="430"/>
      <c r="OYR114" s="430"/>
      <c r="OYS114" s="430"/>
      <c r="OYT114" s="430"/>
      <c r="OYU114" s="430"/>
      <c r="OYV114" s="430"/>
      <c r="OYW114" s="430"/>
      <c r="OYX114" s="430"/>
      <c r="OYY114" s="430"/>
      <c r="OYZ114" s="430"/>
      <c r="OZA114" s="430"/>
      <c r="OZB114" s="430"/>
      <c r="OZC114" s="430"/>
      <c r="OZD114" s="430"/>
      <c r="OZE114" s="430"/>
      <c r="OZF114" s="430"/>
      <c r="OZG114" s="430"/>
      <c r="OZH114" s="430"/>
      <c r="OZI114" s="430"/>
      <c r="OZJ114" s="430"/>
      <c r="OZK114" s="430"/>
      <c r="OZL114" s="430"/>
      <c r="OZM114" s="430"/>
      <c r="OZN114" s="430"/>
      <c r="OZO114" s="430"/>
      <c r="OZP114" s="430"/>
      <c r="OZQ114" s="430"/>
      <c r="OZR114" s="430"/>
      <c r="OZS114" s="430"/>
      <c r="OZT114" s="430"/>
      <c r="OZU114" s="430"/>
      <c r="OZV114" s="430"/>
      <c r="OZW114" s="430"/>
      <c r="OZX114" s="430"/>
      <c r="OZY114" s="430"/>
      <c r="OZZ114" s="430"/>
      <c r="PAA114" s="430"/>
      <c r="PAB114" s="430"/>
      <c r="PAC114" s="430"/>
      <c r="PAD114" s="430"/>
      <c r="PAE114" s="430"/>
      <c r="PAF114" s="430"/>
      <c r="PAG114" s="430"/>
      <c r="PAH114" s="430"/>
      <c r="PAI114" s="430"/>
      <c r="PAJ114" s="430"/>
      <c r="PAK114" s="430"/>
      <c r="PAL114" s="430"/>
      <c r="PAM114" s="430"/>
      <c r="PAN114" s="430"/>
      <c r="PAO114" s="430"/>
      <c r="PAP114" s="430"/>
      <c r="PAQ114" s="430"/>
      <c r="PAR114" s="430"/>
      <c r="PAS114" s="430"/>
      <c r="PAT114" s="430"/>
      <c r="PAU114" s="430"/>
      <c r="PAV114" s="430"/>
      <c r="PAW114" s="430"/>
      <c r="PAX114" s="430"/>
      <c r="PAY114" s="430"/>
      <c r="PAZ114" s="430"/>
      <c r="PBA114" s="430"/>
      <c r="PBB114" s="430"/>
      <c r="PBC114" s="430"/>
      <c r="PBD114" s="430"/>
      <c r="PBE114" s="430"/>
      <c r="PBF114" s="430"/>
      <c r="PBG114" s="430"/>
      <c r="PBH114" s="430"/>
      <c r="PBI114" s="430"/>
      <c r="PBJ114" s="430"/>
      <c r="PBK114" s="430"/>
      <c r="PBL114" s="430"/>
      <c r="PBM114" s="430"/>
      <c r="PBN114" s="430"/>
      <c r="PBO114" s="430"/>
      <c r="PBP114" s="430"/>
      <c r="PBQ114" s="430"/>
      <c r="PBR114" s="430"/>
      <c r="PBS114" s="430"/>
      <c r="PBT114" s="430"/>
      <c r="PBU114" s="430"/>
      <c r="PBV114" s="430"/>
      <c r="PBW114" s="430"/>
      <c r="PBX114" s="430"/>
      <c r="PBY114" s="430"/>
      <c r="PBZ114" s="430"/>
      <c r="PCA114" s="430"/>
      <c r="PCB114" s="430"/>
      <c r="PCC114" s="430"/>
      <c r="PCD114" s="430"/>
      <c r="PCE114" s="430"/>
      <c r="PCF114" s="430"/>
      <c r="PCG114" s="430"/>
      <c r="PCH114" s="430"/>
      <c r="PCI114" s="430"/>
      <c r="PCJ114" s="430"/>
      <c r="PCK114" s="430"/>
      <c r="PCL114" s="430"/>
      <c r="PCM114" s="430"/>
      <c r="PCN114" s="430"/>
      <c r="PCO114" s="430"/>
      <c r="PCP114" s="430"/>
      <c r="PCQ114" s="430"/>
      <c r="PCR114" s="430"/>
      <c r="PCS114" s="430"/>
      <c r="PCT114" s="430"/>
      <c r="PCU114" s="430"/>
      <c r="PCV114" s="430"/>
      <c r="PCW114" s="430"/>
      <c r="PCX114" s="430"/>
      <c r="PCY114" s="430"/>
      <c r="PCZ114" s="430"/>
      <c r="PDA114" s="430"/>
      <c r="PDB114" s="430"/>
      <c r="PDC114" s="430"/>
      <c r="PDD114" s="430"/>
      <c r="PDE114" s="430"/>
      <c r="PDF114" s="430"/>
      <c r="PDG114" s="430"/>
      <c r="PDH114" s="430"/>
      <c r="PDI114" s="430"/>
      <c r="PDJ114" s="430"/>
      <c r="PDK114" s="430"/>
      <c r="PDL114" s="430"/>
      <c r="PDM114" s="430"/>
      <c r="PDN114" s="430"/>
      <c r="PDO114" s="430"/>
      <c r="PDP114" s="430"/>
      <c r="PDQ114" s="430"/>
      <c r="PDR114" s="430"/>
      <c r="PDS114" s="430"/>
      <c r="PDT114" s="430"/>
      <c r="PDU114" s="430"/>
      <c r="PDV114" s="430"/>
      <c r="PDW114" s="430"/>
      <c r="PDX114" s="430"/>
      <c r="PDY114" s="430"/>
      <c r="PDZ114" s="430"/>
      <c r="PEA114" s="430"/>
      <c r="PEB114" s="430"/>
      <c r="PEC114" s="430"/>
      <c r="PED114" s="430"/>
      <c r="PEE114" s="430"/>
      <c r="PEF114" s="430"/>
      <c r="PEG114" s="430"/>
      <c r="PEH114" s="430"/>
      <c r="PEI114" s="430"/>
      <c r="PEJ114" s="430"/>
      <c r="PEK114" s="430"/>
      <c r="PEL114" s="430"/>
      <c r="PEM114" s="430"/>
      <c r="PEN114" s="430"/>
      <c r="PEO114" s="430"/>
      <c r="PEP114" s="430"/>
      <c r="PEQ114" s="430"/>
      <c r="PER114" s="430"/>
      <c r="PES114" s="430"/>
      <c r="PET114" s="430"/>
      <c r="PEU114" s="430"/>
      <c r="PEV114" s="430"/>
      <c r="PEW114" s="430"/>
      <c r="PEX114" s="430"/>
      <c r="PEY114" s="430"/>
      <c r="PEZ114" s="430"/>
      <c r="PFA114" s="430"/>
      <c r="PFB114" s="430"/>
      <c r="PFC114" s="430"/>
      <c r="PFD114" s="430"/>
      <c r="PFE114" s="430"/>
      <c r="PFF114" s="430"/>
      <c r="PFG114" s="430"/>
      <c r="PFH114" s="430"/>
      <c r="PFI114" s="430"/>
      <c r="PFJ114" s="430"/>
      <c r="PFK114" s="430"/>
      <c r="PFL114" s="430"/>
      <c r="PFM114" s="430"/>
      <c r="PFN114" s="430"/>
      <c r="PFO114" s="430"/>
      <c r="PFP114" s="430"/>
      <c r="PFQ114" s="430"/>
      <c r="PFR114" s="430"/>
      <c r="PFS114" s="430"/>
      <c r="PFT114" s="430"/>
      <c r="PFU114" s="430"/>
      <c r="PFV114" s="430"/>
      <c r="PFW114" s="430"/>
      <c r="PFX114" s="430"/>
      <c r="PFY114" s="430"/>
      <c r="PFZ114" s="430"/>
      <c r="PGA114" s="430"/>
      <c r="PGB114" s="430"/>
      <c r="PGC114" s="430"/>
      <c r="PGD114" s="430"/>
      <c r="PGE114" s="430"/>
      <c r="PGF114" s="430"/>
      <c r="PGG114" s="430"/>
      <c r="PGH114" s="430"/>
      <c r="PGI114" s="430"/>
      <c r="PGJ114" s="430"/>
      <c r="PGK114" s="430"/>
      <c r="PGL114" s="430"/>
      <c r="PGM114" s="430"/>
      <c r="PGN114" s="430"/>
      <c r="PGO114" s="430"/>
      <c r="PGP114" s="430"/>
      <c r="PGQ114" s="430"/>
      <c r="PGR114" s="430"/>
      <c r="PGS114" s="430"/>
      <c r="PGT114" s="430"/>
      <c r="PGU114" s="430"/>
      <c r="PGV114" s="430"/>
      <c r="PGW114" s="430"/>
      <c r="PGX114" s="430"/>
      <c r="PGY114" s="430"/>
      <c r="PGZ114" s="430"/>
      <c r="PHA114" s="430"/>
      <c r="PHB114" s="430"/>
      <c r="PHC114" s="430"/>
      <c r="PHD114" s="430"/>
      <c r="PHE114" s="430"/>
      <c r="PHF114" s="430"/>
      <c r="PHG114" s="430"/>
      <c r="PHH114" s="430"/>
      <c r="PHI114" s="430"/>
      <c r="PHJ114" s="430"/>
      <c r="PHK114" s="430"/>
      <c r="PHL114" s="430"/>
      <c r="PHM114" s="430"/>
      <c r="PHN114" s="430"/>
      <c r="PHO114" s="430"/>
      <c r="PHP114" s="430"/>
      <c r="PHQ114" s="430"/>
      <c r="PHR114" s="430"/>
      <c r="PHS114" s="430"/>
      <c r="PHT114" s="430"/>
      <c r="PHU114" s="430"/>
      <c r="PHV114" s="430"/>
      <c r="PHW114" s="430"/>
      <c r="PHX114" s="430"/>
      <c r="PHY114" s="430"/>
      <c r="PHZ114" s="430"/>
      <c r="PIA114" s="430"/>
      <c r="PIB114" s="430"/>
      <c r="PIC114" s="430"/>
      <c r="PID114" s="430"/>
      <c r="PIE114" s="430"/>
      <c r="PIF114" s="430"/>
      <c r="PIG114" s="430"/>
      <c r="PIH114" s="430"/>
      <c r="PII114" s="430"/>
      <c r="PIJ114" s="430"/>
      <c r="PIK114" s="430"/>
      <c r="PIL114" s="430"/>
      <c r="PIM114" s="430"/>
      <c r="PIN114" s="430"/>
      <c r="PIO114" s="430"/>
      <c r="PIP114" s="430"/>
      <c r="PIQ114" s="430"/>
      <c r="PIR114" s="430"/>
      <c r="PIS114" s="430"/>
      <c r="PIT114" s="430"/>
      <c r="PIU114" s="430"/>
      <c r="PIV114" s="430"/>
      <c r="PIW114" s="430"/>
      <c r="PIX114" s="430"/>
      <c r="PIY114" s="430"/>
      <c r="PIZ114" s="430"/>
      <c r="PJA114" s="430"/>
      <c r="PJB114" s="430"/>
      <c r="PJC114" s="430"/>
      <c r="PJD114" s="430"/>
      <c r="PJE114" s="430"/>
      <c r="PJF114" s="430"/>
      <c r="PJG114" s="430"/>
      <c r="PJH114" s="430"/>
      <c r="PJI114" s="430"/>
      <c r="PJJ114" s="430"/>
      <c r="PJK114" s="430"/>
      <c r="PJL114" s="430"/>
      <c r="PJM114" s="430"/>
      <c r="PJN114" s="430"/>
      <c r="PJO114" s="430"/>
      <c r="PJP114" s="430"/>
      <c r="PJQ114" s="430"/>
      <c r="PJR114" s="430"/>
      <c r="PJS114" s="430"/>
      <c r="PJT114" s="430"/>
      <c r="PJU114" s="430"/>
      <c r="PJV114" s="430"/>
      <c r="PJW114" s="430"/>
      <c r="PJX114" s="430"/>
      <c r="PJY114" s="430"/>
      <c r="PJZ114" s="430"/>
      <c r="PKA114" s="430"/>
      <c r="PKB114" s="430"/>
      <c r="PKC114" s="430"/>
      <c r="PKD114" s="430"/>
      <c r="PKE114" s="430"/>
      <c r="PKF114" s="430"/>
      <c r="PKG114" s="430"/>
      <c r="PKH114" s="430"/>
      <c r="PKI114" s="430"/>
      <c r="PKJ114" s="430"/>
      <c r="PKK114" s="430"/>
      <c r="PKL114" s="430"/>
      <c r="PKM114" s="430"/>
      <c r="PKN114" s="430"/>
      <c r="PKO114" s="430"/>
      <c r="PKP114" s="430"/>
      <c r="PKQ114" s="430"/>
      <c r="PKR114" s="430"/>
      <c r="PKS114" s="430"/>
      <c r="PKT114" s="430"/>
      <c r="PKU114" s="430"/>
      <c r="PKV114" s="430"/>
      <c r="PKW114" s="430"/>
      <c r="PKX114" s="430"/>
      <c r="PKY114" s="430"/>
      <c r="PKZ114" s="430"/>
      <c r="PLA114" s="430"/>
      <c r="PLB114" s="430"/>
      <c r="PLC114" s="430"/>
      <c r="PLD114" s="430"/>
      <c r="PLE114" s="430"/>
      <c r="PLF114" s="430"/>
      <c r="PLG114" s="430"/>
      <c r="PLH114" s="430"/>
      <c r="PLI114" s="430"/>
      <c r="PLJ114" s="430"/>
      <c r="PLK114" s="430"/>
      <c r="PLL114" s="430"/>
      <c r="PLM114" s="430"/>
      <c r="PLN114" s="430"/>
      <c r="PLO114" s="430"/>
      <c r="PLP114" s="430"/>
      <c r="PLQ114" s="430"/>
      <c r="PLR114" s="430"/>
      <c r="PLS114" s="430"/>
      <c r="PLT114" s="430"/>
      <c r="PLU114" s="430"/>
      <c r="PLV114" s="430"/>
      <c r="PLW114" s="430"/>
      <c r="PLX114" s="430"/>
      <c r="PLY114" s="430"/>
      <c r="PLZ114" s="430"/>
      <c r="PMA114" s="430"/>
      <c r="PMB114" s="430"/>
      <c r="PMC114" s="430"/>
      <c r="PMD114" s="430"/>
      <c r="PME114" s="430"/>
      <c r="PMF114" s="430"/>
      <c r="PMG114" s="430"/>
      <c r="PMH114" s="430"/>
      <c r="PMI114" s="430"/>
      <c r="PMJ114" s="430"/>
      <c r="PMK114" s="430"/>
      <c r="PML114" s="430"/>
      <c r="PMM114" s="430"/>
      <c r="PMN114" s="430"/>
      <c r="PMO114" s="430"/>
      <c r="PMP114" s="430"/>
      <c r="PMQ114" s="430"/>
      <c r="PMR114" s="430"/>
      <c r="PMS114" s="430"/>
      <c r="PMT114" s="430"/>
      <c r="PMU114" s="430"/>
      <c r="PMV114" s="430"/>
      <c r="PMW114" s="430"/>
      <c r="PMX114" s="430"/>
      <c r="PMY114" s="430"/>
      <c r="PMZ114" s="430"/>
      <c r="PNA114" s="430"/>
      <c r="PNB114" s="430"/>
      <c r="PNC114" s="430"/>
      <c r="PND114" s="430"/>
      <c r="PNE114" s="430"/>
      <c r="PNF114" s="430"/>
      <c r="PNG114" s="430"/>
      <c r="PNH114" s="430"/>
      <c r="PNI114" s="430"/>
      <c r="PNJ114" s="430"/>
      <c r="PNK114" s="430"/>
      <c r="PNL114" s="430"/>
      <c r="PNM114" s="430"/>
      <c r="PNN114" s="430"/>
      <c r="PNO114" s="430"/>
      <c r="PNP114" s="430"/>
      <c r="PNQ114" s="430"/>
      <c r="PNR114" s="430"/>
      <c r="PNS114" s="430"/>
      <c r="PNT114" s="430"/>
      <c r="PNU114" s="430"/>
      <c r="PNV114" s="430"/>
      <c r="PNW114" s="430"/>
      <c r="PNX114" s="430"/>
      <c r="PNY114" s="430"/>
      <c r="PNZ114" s="430"/>
      <c r="POA114" s="430"/>
      <c r="POB114" s="430"/>
      <c r="POC114" s="430"/>
      <c r="POD114" s="430"/>
      <c r="POE114" s="430"/>
      <c r="POF114" s="430"/>
      <c r="POG114" s="430"/>
      <c r="POH114" s="430"/>
      <c r="POI114" s="430"/>
      <c r="POJ114" s="430"/>
      <c r="POK114" s="430"/>
      <c r="POL114" s="430"/>
      <c r="POM114" s="430"/>
      <c r="PON114" s="430"/>
      <c r="POO114" s="430"/>
      <c r="POP114" s="430"/>
      <c r="POQ114" s="430"/>
      <c r="POR114" s="430"/>
      <c r="POS114" s="430"/>
      <c r="POT114" s="430"/>
      <c r="POU114" s="430"/>
      <c r="POV114" s="430"/>
      <c r="POW114" s="430"/>
      <c r="POX114" s="430"/>
      <c r="POY114" s="430"/>
      <c r="POZ114" s="430"/>
      <c r="PPA114" s="430"/>
      <c r="PPB114" s="430"/>
      <c r="PPC114" s="430"/>
      <c r="PPD114" s="430"/>
      <c r="PPE114" s="430"/>
      <c r="PPF114" s="430"/>
      <c r="PPG114" s="430"/>
      <c r="PPH114" s="430"/>
      <c r="PPI114" s="430"/>
      <c r="PPJ114" s="430"/>
      <c r="PPK114" s="430"/>
      <c r="PPL114" s="430"/>
      <c r="PPM114" s="430"/>
      <c r="PPN114" s="430"/>
      <c r="PPO114" s="430"/>
      <c r="PPP114" s="430"/>
      <c r="PPQ114" s="430"/>
      <c r="PPR114" s="430"/>
      <c r="PPS114" s="430"/>
      <c r="PPT114" s="430"/>
      <c r="PPU114" s="430"/>
      <c r="PPV114" s="430"/>
      <c r="PPW114" s="430"/>
      <c r="PPX114" s="430"/>
      <c r="PPY114" s="430"/>
      <c r="PPZ114" s="430"/>
      <c r="PQA114" s="430"/>
      <c r="PQB114" s="430"/>
      <c r="PQC114" s="430"/>
      <c r="PQD114" s="430"/>
      <c r="PQE114" s="430"/>
      <c r="PQF114" s="430"/>
      <c r="PQG114" s="430"/>
      <c r="PQH114" s="430"/>
      <c r="PQI114" s="430"/>
      <c r="PQJ114" s="430"/>
      <c r="PQK114" s="430"/>
      <c r="PQL114" s="430"/>
      <c r="PQM114" s="430"/>
      <c r="PQN114" s="430"/>
      <c r="PQO114" s="430"/>
      <c r="PQP114" s="430"/>
      <c r="PQQ114" s="430"/>
      <c r="PQR114" s="430"/>
      <c r="PQS114" s="430"/>
      <c r="PQT114" s="430"/>
      <c r="PQU114" s="430"/>
      <c r="PQV114" s="430"/>
      <c r="PQW114" s="430"/>
      <c r="PQX114" s="430"/>
      <c r="PQY114" s="430"/>
      <c r="PQZ114" s="430"/>
      <c r="PRA114" s="430"/>
      <c r="PRB114" s="430"/>
      <c r="PRC114" s="430"/>
      <c r="PRD114" s="430"/>
      <c r="PRE114" s="430"/>
      <c r="PRF114" s="430"/>
      <c r="PRG114" s="430"/>
      <c r="PRH114" s="430"/>
      <c r="PRI114" s="430"/>
      <c r="PRJ114" s="430"/>
      <c r="PRK114" s="430"/>
      <c r="PRL114" s="430"/>
      <c r="PRM114" s="430"/>
      <c r="PRN114" s="430"/>
      <c r="PRO114" s="430"/>
      <c r="PRP114" s="430"/>
      <c r="PRQ114" s="430"/>
      <c r="PRR114" s="430"/>
      <c r="PRS114" s="430"/>
      <c r="PRT114" s="430"/>
      <c r="PRU114" s="430"/>
      <c r="PRV114" s="430"/>
      <c r="PRW114" s="430"/>
      <c r="PRX114" s="430"/>
      <c r="PRY114" s="430"/>
      <c r="PRZ114" s="430"/>
      <c r="PSA114" s="430"/>
      <c r="PSB114" s="430"/>
      <c r="PSC114" s="430"/>
      <c r="PSD114" s="430"/>
      <c r="PSE114" s="430"/>
      <c r="PSF114" s="430"/>
      <c r="PSG114" s="430"/>
      <c r="PSH114" s="430"/>
      <c r="PSI114" s="430"/>
      <c r="PSJ114" s="430"/>
      <c r="PSK114" s="430"/>
      <c r="PSL114" s="430"/>
      <c r="PSM114" s="430"/>
      <c r="PSN114" s="430"/>
      <c r="PSO114" s="430"/>
      <c r="PSP114" s="430"/>
      <c r="PSQ114" s="430"/>
      <c r="PSR114" s="430"/>
      <c r="PSS114" s="430"/>
      <c r="PST114" s="430"/>
      <c r="PSU114" s="430"/>
      <c r="PSV114" s="430"/>
      <c r="PSW114" s="430"/>
      <c r="PSX114" s="430"/>
      <c r="PSY114" s="430"/>
      <c r="PSZ114" s="430"/>
      <c r="PTA114" s="430"/>
      <c r="PTB114" s="430"/>
      <c r="PTC114" s="430"/>
      <c r="PTD114" s="430"/>
      <c r="PTE114" s="430"/>
      <c r="PTF114" s="430"/>
      <c r="PTG114" s="430"/>
      <c r="PTH114" s="430"/>
      <c r="PTI114" s="430"/>
      <c r="PTJ114" s="430"/>
      <c r="PTK114" s="430"/>
      <c r="PTL114" s="430"/>
      <c r="PTM114" s="430"/>
      <c r="PTN114" s="430"/>
      <c r="PTO114" s="430"/>
      <c r="PTP114" s="430"/>
      <c r="PTQ114" s="430"/>
      <c r="PTR114" s="430"/>
      <c r="PTS114" s="430"/>
      <c r="PTT114" s="430"/>
      <c r="PTU114" s="430"/>
      <c r="PTV114" s="430"/>
      <c r="PTW114" s="430"/>
      <c r="PTX114" s="430"/>
      <c r="PTY114" s="430"/>
      <c r="PTZ114" s="430"/>
      <c r="PUA114" s="430"/>
      <c r="PUB114" s="430"/>
      <c r="PUC114" s="430"/>
      <c r="PUD114" s="430"/>
      <c r="PUE114" s="430"/>
      <c r="PUF114" s="430"/>
      <c r="PUG114" s="430"/>
      <c r="PUH114" s="430"/>
      <c r="PUI114" s="430"/>
      <c r="PUJ114" s="430"/>
      <c r="PUK114" s="430"/>
      <c r="PUL114" s="430"/>
      <c r="PUM114" s="430"/>
      <c r="PUN114" s="430"/>
      <c r="PUO114" s="430"/>
      <c r="PUP114" s="430"/>
      <c r="PUQ114" s="430"/>
      <c r="PUR114" s="430"/>
      <c r="PUS114" s="430"/>
      <c r="PUT114" s="430"/>
      <c r="PUU114" s="430"/>
      <c r="PUV114" s="430"/>
      <c r="PUW114" s="430"/>
      <c r="PUX114" s="430"/>
      <c r="PUY114" s="430"/>
      <c r="PUZ114" s="430"/>
      <c r="PVA114" s="430"/>
      <c r="PVB114" s="430"/>
      <c r="PVC114" s="430"/>
      <c r="PVD114" s="430"/>
      <c r="PVE114" s="430"/>
      <c r="PVF114" s="430"/>
      <c r="PVG114" s="430"/>
      <c r="PVH114" s="430"/>
      <c r="PVI114" s="430"/>
      <c r="PVJ114" s="430"/>
      <c r="PVK114" s="430"/>
      <c r="PVL114" s="430"/>
      <c r="PVM114" s="430"/>
      <c r="PVN114" s="430"/>
      <c r="PVO114" s="430"/>
      <c r="PVP114" s="430"/>
      <c r="PVQ114" s="430"/>
      <c r="PVR114" s="430"/>
      <c r="PVS114" s="430"/>
      <c r="PVT114" s="430"/>
      <c r="PVU114" s="430"/>
      <c r="PVV114" s="430"/>
      <c r="PVW114" s="430"/>
      <c r="PVX114" s="430"/>
      <c r="PVY114" s="430"/>
      <c r="PVZ114" s="430"/>
      <c r="PWA114" s="430"/>
      <c r="PWB114" s="430"/>
      <c r="PWC114" s="430"/>
      <c r="PWD114" s="430"/>
      <c r="PWE114" s="430"/>
      <c r="PWF114" s="430"/>
      <c r="PWG114" s="430"/>
      <c r="PWH114" s="430"/>
      <c r="PWI114" s="430"/>
      <c r="PWJ114" s="430"/>
      <c r="PWK114" s="430"/>
      <c r="PWL114" s="430"/>
      <c r="PWM114" s="430"/>
      <c r="PWN114" s="430"/>
      <c r="PWO114" s="430"/>
      <c r="PWP114" s="430"/>
      <c r="PWQ114" s="430"/>
      <c r="PWR114" s="430"/>
      <c r="PWS114" s="430"/>
      <c r="PWT114" s="430"/>
      <c r="PWU114" s="430"/>
      <c r="PWV114" s="430"/>
      <c r="PWW114" s="430"/>
      <c r="PWX114" s="430"/>
      <c r="PWY114" s="430"/>
      <c r="PWZ114" s="430"/>
      <c r="PXA114" s="430"/>
      <c r="PXB114" s="430"/>
      <c r="PXC114" s="430"/>
      <c r="PXD114" s="430"/>
      <c r="PXE114" s="430"/>
      <c r="PXF114" s="430"/>
      <c r="PXG114" s="430"/>
      <c r="PXH114" s="430"/>
      <c r="PXI114" s="430"/>
      <c r="PXJ114" s="430"/>
      <c r="PXK114" s="430"/>
      <c r="PXL114" s="430"/>
      <c r="PXM114" s="430"/>
      <c r="PXN114" s="430"/>
      <c r="PXO114" s="430"/>
      <c r="PXP114" s="430"/>
      <c r="PXQ114" s="430"/>
      <c r="PXR114" s="430"/>
      <c r="PXS114" s="430"/>
      <c r="PXT114" s="430"/>
      <c r="PXU114" s="430"/>
      <c r="PXV114" s="430"/>
      <c r="PXW114" s="430"/>
      <c r="PXX114" s="430"/>
      <c r="PXY114" s="430"/>
      <c r="PXZ114" s="430"/>
      <c r="PYA114" s="430"/>
      <c r="PYB114" s="430"/>
      <c r="PYC114" s="430"/>
      <c r="PYD114" s="430"/>
      <c r="PYE114" s="430"/>
      <c r="PYF114" s="430"/>
      <c r="PYG114" s="430"/>
      <c r="PYH114" s="430"/>
      <c r="PYI114" s="430"/>
      <c r="PYJ114" s="430"/>
      <c r="PYK114" s="430"/>
      <c r="PYL114" s="430"/>
      <c r="PYM114" s="430"/>
      <c r="PYN114" s="430"/>
      <c r="PYO114" s="430"/>
      <c r="PYP114" s="430"/>
      <c r="PYQ114" s="430"/>
      <c r="PYR114" s="430"/>
      <c r="PYS114" s="430"/>
      <c r="PYT114" s="430"/>
      <c r="PYU114" s="430"/>
      <c r="PYV114" s="430"/>
      <c r="PYW114" s="430"/>
      <c r="PYX114" s="430"/>
      <c r="PYY114" s="430"/>
      <c r="PYZ114" s="430"/>
      <c r="PZA114" s="430"/>
      <c r="PZB114" s="430"/>
      <c r="PZC114" s="430"/>
      <c r="PZD114" s="430"/>
      <c r="PZE114" s="430"/>
      <c r="PZF114" s="430"/>
      <c r="PZG114" s="430"/>
      <c r="PZH114" s="430"/>
      <c r="PZI114" s="430"/>
      <c r="PZJ114" s="430"/>
      <c r="PZK114" s="430"/>
      <c r="PZL114" s="430"/>
      <c r="PZM114" s="430"/>
      <c r="PZN114" s="430"/>
      <c r="PZO114" s="430"/>
      <c r="PZP114" s="430"/>
      <c r="PZQ114" s="430"/>
      <c r="PZR114" s="430"/>
      <c r="PZS114" s="430"/>
      <c r="PZT114" s="430"/>
      <c r="PZU114" s="430"/>
      <c r="PZV114" s="430"/>
      <c r="PZW114" s="430"/>
      <c r="PZX114" s="430"/>
      <c r="PZY114" s="430"/>
      <c r="PZZ114" s="430"/>
      <c r="QAA114" s="430"/>
      <c r="QAB114" s="430"/>
      <c r="QAC114" s="430"/>
      <c r="QAD114" s="430"/>
      <c r="QAE114" s="430"/>
      <c r="QAF114" s="430"/>
      <c r="QAG114" s="430"/>
      <c r="QAH114" s="430"/>
      <c r="QAI114" s="430"/>
      <c r="QAJ114" s="430"/>
      <c r="QAK114" s="430"/>
      <c r="QAL114" s="430"/>
      <c r="QAM114" s="430"/>
      <c r="QAN114" s="430"/>
      <c r="QAO114" s="430"/>
      <c r="QAP114" s="430"/>
      <c r="QAQ114" s="430"/>
      <c r="QAR114" s="430"/>
      <c r="QAS114" s="430"/>
      <c r="QAT114" s="430"/>
      <c r="QAU114" s="430"/>
      <c r="QAV114" s="430"/>
      <c r="QAW114" s="430"/>
      <c r="QAX114" s="430"/>
      <c r="QAY114" s="430"/>
      <c r="QAZ114" s="430"/>
      <c r="QBA114" s="430"/>
      <c r="QBB114" s="430"/>
      <c r="QBC114" s="430"/>
      <c r="QBD114" s="430"/>
      <c r="QBE114" s="430"/>
      <c r="QBF114" s="430"/>
      <c r="QBG114" s="430"/>
      <c r="QBH114" s="430"/>
      <c r="QBI114" s="430"/>
      <c r="QBJ114" s="430"/>
      <c r="QBK114" s="430"/>
      <c r="QBL114" s="430"/>
      <c r="QBM114" s="430"/>
      <c r="QBN114" s="430"/>
      <c r="QBO114" s="430"/>
      <c r="QBP114" s="430"/>
      <c r="QBQ114" s="430"/>
      <c r="QBR114" s="430"/>
      <c r="QBS114" s="430"/>
      <c r="QBT114" s="430"/>
      <c r="QBU114" s="430"/>
      <c r="QBV114" s="430"/>
      <c r="QBW114" s="430"/>
      <c r="QBX114" s="430"/>
      <c r="QBY114" s="430"/>
      <c r="QBZ114" s="430"/>
      <c r="QCA114" s="430"/>
      <c r="QCB114" s="430"/>
      <c r="QCC114" s="430"/>
      <c r="QCD114" s="430"/>
      <c r="QCE114" s="430"/>
      <c r="QCF114" s="430"/>
      <c r="QCG114" s="430"/>
      <c r="QCH114" s="430"/>
      <c r="QCI114" s="430"/>
      <c r="QCJ114" s="430"/>
      <c r="QCK114" s="430"/>
      <c r="QCL114" s="430"/>
      <c r="QCM114" s="430"/>
      <c r="QCN114" s="430"/>
      <c r="QCO114" s="430"/>
      <c r="QCP114" s="430"/>
      <c r="QCQ114" s="430"/>
      <c r="QCR114" s="430"/>
      <c r="QCS114" s="430"/>
      <c r="QCT114" s="430"/>
      <c r="QCU114" s="430"/>
      <c r="QCV114" s="430"/>
      <c r="QCW114" s="430"/>
      <c r="QCX114" s="430"/>
      <c r="QCY114" s="430"/>
      <c r="QCZ114" s="430"/>
      <c r="QDA114" s="430"/>
      <c r="QDB114" s="430"/>
      <c r="QDC114" s="430"/>
      <c r="QDD114" s="430"/>
      <c r="QDE114" s="430"/>
      <c r="QDF114" s="430"/>
      <c r="QDG114" s="430"/>
      <c r="QDH114" s="430"/>
      <c r="QDI114" s="430"/>
      <c r="QDJ114" s="430"/>
      <c r="QDK114" s="430"/>
      <c r="QDL114" s="430"/>
      <c r="QDM114" s="430"/>
      <c r="QDN114" s="430"/>
      <c r="QDO114" s="430"/>
      <c r="QDP114" s="430"/>
      <c r="QDQ114" s="430"/>
      <c r="QDR114" s="430"/>
      <c r="QDS114" s="430"/>
      <c r="QDT114" s="430"/>
      <c r="QDU114" s="430"/>
      <c r="QDV114" s="430"/>
      <c r="QDW114" s="430"/>
      <c r="QDX114" s="430"/>
      <c r="QDY114" s="430"/>
      <c r="QDZ114" s="430"/>
      <c r="QEA114" s="430"/>
      <c r="QEB114" s="430"/>
      <c r="QEC114" s="430"/>
      <c r="QED114" s="430"/>
      <c r="QEE114" s="430"/>
      <c r="QEF114" s="430"/>
      <c r="QEG114" s="430"/>
      <c r="QEH114" s="430"/>
      <c r="QEI114" s="430"/>
      <c r="QEJ114" s="430"/>
      <c r="QEK114" s="430"/>
      <c r="QEL114" s="430"/>
      <c r="QEM114" s="430"/>
      <c r="QEN114" s="430"/>
      <c r="QEO114" s="430"/>
      <c r="QEP114" s="430"/>
      <c r="QEQ114" s="430"/>
      <c r="QER114" s="430"/>
      <c r="QES114" s="430"/>
      <c r="QET114" s="430"/>
      <c r="QEU114" s="430"/>
      <c r="QEV114" s="430"/>
      <c r="QEW114" s="430"/>
      <c r="QEX114" s="430"/>
      <c r="QEY114" s="430"/>
      <c r="QEZ114" s="430"/>
      <c r="QFA114" s="430"/>
      <c r="QFB114" s="430"/>
      <c r="QFC114" s="430"/>
      <c r="QFD114" s="430"/>
      <c r="QFE114" s="430"/>
      <c r="QFF114" s="430"/>
      <c r="QFG114" s="430"/>
      <c r="QFH114" s="430"/>
      <c r="QFI114" s="430"/>
      <c r="QFJ114" s="430"/>
      <c r="QFK114" s="430"/>
      <c r="QFL114" s="430"/>
      <c r="QFM114" s="430"/>
      <c r="QFN114" s="430"/>
      <c r="QFO114" s="430"/>
      <c r="QFP114" s="430"/>
      <c r="QFQ114" s="430"/>
      <c r="QFR114" s="430"/>
      <c r="QFS114" s="430"/>
      <c r="QFT114" s="430"/>
      <c r="QFU114" s="430"/>
      <c r="QFV114" s="430"/>
      <c r="QFW114" s="430"/>
      <c r="QFX114" s="430"/>
      <c r="QFY114" s="430"/>
      <c r="QFZ114" s="430"/>
      <c r="QGA114" s="430"/>
      <c r="QGB114" s="430"/>
      <c r="QGC114" s="430"/>
      <c r="QGD114" s="430"/>
      <c r="QGE114" s="430"/>
      <c r="QGF114" s="430"/>
      <c r="QGG114" s="430"/>
      <c r="QGH114" s="430"/>
      <c r="QGI114" s="430"/>
      <c r="QGJ114" s="430"/>
      <c r="QGK114" s="430"/>
      <c r="QGL114" s="430"/>
      <c r="QGM114" s="430"/>
      <c r="QGN114" s="430"/>
      <c r="QGO114" s="430"/>
      <c r="QGP114" s="430"/>
      <c r="QGQ114" s="430"/>
      <c r="QGR114" s="430"/>
      <c r="QGS114" s="430"/>
      <c r="QGT114" s="430"/>
      <c r="QGU114" s="430"/>
      <c r="QGV114" s="430"/>
      <c r="QGW114" s="430"/>
      <c r="QGX114" s="430"/>
      <c r="QGY114" s="430"/>
      <c r="QGZ114" s="430"/>
      <c r="QHA114" s="430"/>
      <c r="QHB114" s="430"/>
      <c r="QHC114" s="430"/>
      <c r="QHD114" s="430"/>
      <c r="QHE114" s="430"/>
      <c r="QHF114" s="430"/>
      <c r="QHG114" s="430"/>
      <c r="QHH114" s="430"/>
      <c r="QHI114" s="430"/>
      <c r="QHJ114" s="430"/>
      <c r="QHK114" s="430"/>
      <c r="QHL114" s="430"/>
      <c r="QHM114" s="430"/>
      <c r="QHN114" s="430"/>
      <c r="QHO114" s="430"/>
      <c r="QHP114" s="430"/>
      <c r="QHQ114" s="430"/>
      <c r="QHR114" s="430"/>
      <c r="QHS114" s="430"/>
      <c r="QHT114" s="430"/>
      <c r="QHU114" s="430"/>
      <c r="QHV114" s="430"/>
      <c r="QHW114" s="430"/>
      <c r="QHX114" s="430"/>
      <c r="QHY114" s="430"/>
      <c r="QHZ114" s="430"/>
      <c r="QIA114" s="430"/>
      <c r="QIB114" s="430"/>
      <c r="QIC114" s="430"/>
      <c r="QID114" s="430"/>
      <c r="QIE114" s="430"/>
      <c r="QIF114" s="430"/>
      <c r="QIG114" s="430"/>
      <c r="QIH114" s="430"/>
      <c r="QII114" s="430"/>
      <c r="QIJ114" s="430"/>
      <c r="QIK114" s="430"/>
      <c r="QIL114" s="430"/>
      <c r="QIM114" s="430"/>
      <c r="QIN114" s="430"/>
      <c r="QIO114" s="430"/>
      <c r="QIP114" s="430"/>
      <c r="QIQ114" s="430"/>
      <c r="QIR114" s="430"/>
      <c r="QIS114" s="430"/>
      <c r="QIT114" s="430"/>
      <c r="QIU114" s="430"/>
      <c r="QIV114" s="430"/>
      <c r="QIW114" s="430"/>
      <c r="QIX114" s="430"/>
      <c r="QIY114" s="430"/>
      <c r="QIZ114" s="430"/>
      <c r="QJA114" s="430"/>
      <c r="QJB114" s="430"/>
      <c r="QJC114" s="430"/>
      <c r="QJD114" s="430"/>
      <c r="QJE114" s="430"/>
      <c r="QJF114" s="430"/>
      <c r="QJG114" s="430"/>
      <c r="QJH114" s="430"/>
      <c r="QJI114" s="430"/>
      <c r="QJJ114" s="430"/>
      <c r="QJK114" s="430"/>
      <c r="QJL114" s="430"/>
      <c r="QJM114" s="430"/>
      <c r="QJN114" s="430"/>
      <c r="QJO114" s="430"/>
      <c r="QJP114" s="430"/>
      <c r="QJQ114" s="430"/>
      <c r="QJR114" s="430"/>
      <c r="QJS114" s="430"/>
      <c r="QJT114" s="430"/>
      <c r="QJU114" s="430"/>
      <c r="QJV114" s="430"/>
      <c r="QJW114" s="430"/>
      <c r="QJX114" s="430"/>
      <c r="QJY114" s="430"/>
      <c r="QJZ114" s="430"/>
      <c r="QKA114" s="430"/>
      <c r="QKB114" s="430"/>
      <c r="QKC114" s="430"/>
      <c r="QKD114" s="430"/>
      <c r="QKE114" s="430"/>
      <c r="QKF114" s="430"/>
      <c r="QKG114" s="430"/>
      <c r="QKH114" s="430"/>
      <c r="QKI114" s="430"/>
      <c r="QKJ114" s="430"/>
      <c r="QKK114" s="430"/>
      <c r="QKL114" s="430"/>
      <c r="QKM114" s="430"/>
      <c r="QKN114" s="430"/>
      <c r="QKO114" s="430"/>
      <c r="QKP114" s="430"/>
      <c r="QKQ114" s="430"/>
      <c r="QKR114" s="430"/>
      <c r="QKS114" s="430"/>
      <c r="QKT114" s="430"/>
      <c r="QKU114" s="430"/>
      <c r="QKV114" s="430"/>
      <c r="QKW114" s="430"/>
      <c r="QKX114" s="430"/>
      <c r="QKY114" s="430"/>
      <c r="QKZ114" s="430"/>
      <c r="QLA114" s="430"/>
      <c r="QLB114" s="430"/>
      <c r="QLC114" s="430"/>
      <c r="QLD114" s="430"/>
      <c r="QLE114" s="430"/>
      <c r="QLF114" s="430"/>
      <c r="QLG114" s="430"/>
      <c r="QLH114" s="430"/>
      <c r="QLI114" s="430"/>
      <c r="QLJ114" s="430"/>
      <c r="QLK114" s="430"/>
      <c r="QLL114" s="430"/>
      <c r="QLM114" s="430"/>
      <c r="QLN114" s="430"/>
      <c r="QLO114" s="430"/>
      <c r="QLP114" s="430"/>
      <c r="QLQ114" s="430"/>
      <c r="QLR114" s="430"/>
      <c r="QLS114" s="430"/>
      <c r="QLT114" s="430"/>
      <c r="QLU114" s="430"/>
      <c r="QLV114" s="430"/>
      <c r="QLW114" s="430"/>
      <c r="QLX114" s="430"/>
      <c r="QLY114" s="430"/>
      <c r="QLZ114" s="430"/>
      <c r="QMA114" s="430"/>
      <c r="QMB114" s="430"/>
      <c r="QMC114" s="430"/>
      <c r="QMD114" s="430"/>
      <c r="QME114" s="430"/>
      <c r="QMF114" s="430"/>
      <c r="QMG114" s="430"/>
      <c r="QMH114" s="430"/>
      <c r="QMI114" s="430"/>
      <c r="QMJ114" s="430"/>
      <c r="QMK114" s="430"/>
      <c r="QML114" s="430"/>
      <c r="QMM114" s="430"/>
      <c r="QMN114" s="430"/>
      <c r="QMO114" s="430"/>
      <c r="QMP114" s="430"/>
      <c r="QMQ114" s="430"/>
      <c r="QMR114" s="430"/>
      <c r="QMS114" s="430"/>
      <c r="QMT114" s="430"/>
      <c r="QMU114" s="430"/>
      <c r="QMV114" s="430"/>
      <c r="QMW114" s="430"/>
      <c r="QMX114" s="430"/>
      <c r="QMY114" s="430"/>
      <c r="QMZ114" s="430"/>
      <c r="QNA114" s="430"/>
      <c r="QNB114" s="430"/>
      <c r="QNC114" s="430"/>
      <c r="QND114" s="430"/>
      <c r="QNE114" s="430"/>
      <c r="QNF114" s="430"/>
      <c r="QNG114" s="430"/>
      <c r="QNH114" s="430"/>
      <c r="QNI114" s="430"/>
      <c r="QNJ114" s="430"/>
      <c r="QNK114" s="430"/>
      <c r="QNL114" s="430"/>
      <c r="QNM114" s="430"/>
      <c r="QNN114" s="430"/>
      <c r="QNO114" s="430"/>
      <c r="QNP114" s="430"/>
      <c r="QNQ114" s="430"/>
      <c r="QNR114" s="430"/>
      <c r="QNS114" s="430"/>
      <c r="QNT114" s="430"/>
      <c r="QNU114" s="430"/>
      <c r="QNV114" s="430"/>
      <c r="QNW114" s="430"/>
      <c r="QNX114" s="430"/>
      <c r="QNY114" s="430"/>
      <c r="QNZ114" s="430"/>
      <c r="QOA114" s="430"/>
      <c r="QOB114" s="430"/>
      <c r="QOC114" s="430"/>
      <c r="QOD114" s="430"/>
      <c r="QOE114" s="430"/>
      <c r="QOF114" s="430"/>
      <c r="QOG114" s="430"/>
      <c r="QOH114" s="430"/>
      <c r="QOI114" s="430"/>
      <c r="QOJ114" s="430"/>
      <c r="QOK114" s="430"/>
      <c r="QOL114" s="430"/>
      <c r="QOM114" s="430"/>
      <c r="QON114" s="430"/>
      <c r="QOO114" s="430"/>
      <c r="QOP114" s="430"/>
      <c r="QOQ114" s="430"/>
      <c r="QOR114" s="430"/>
      <c r="QOS114" s="430"/>
      <c r="QOT114" s="430"/>
      <c r="QOU114" s="430"/>
      <c r="QOV114" s="430"/>
      <c r="QOW114" s="430"/>
      <c r="QOX114" s="430"/>
      <c r="QOY114" s="430"/>
      <c r="QOZ114" s="430"/>
      <c r="QPA114" s="430"/>
      <c r="QPB114" s="430"/>
      <c r="QPC114" s="430"/>
      <c r="QPD114" s="430"/>
      <c r="QPE114" s="430"/>
      <c r="QPF114" s="430"/>
      <c r="QPG114" s="430"/>
      <c r="QPH114" s="430"/>
      <c r="QPI114" s="430"/>
      <c r="QPJ114" s="430"/>
      <c r="QPK114" s="430"/>
      <c r="QPL114" s="430"/>
      <c r="QPM114" s="430"/>
      <c r="QPN114" s="430"/>
      <c r="QPO114" s="430"/>
      <c r="QPP114" s="430"/>
      <c r="QPQ114" s="430"/>
      <c r="QPR114" s="430"/>
      <c r="QPS114" s="430"/>
      <c r="QPT114" s="430"/>
      <c r="QPU114" s="430"/>
      <c r="QPV114" s="430"/>
      <c r="QPW114" s="430"/>
      <c r="QPX114" s="430"/>
      <c r="QPY114" s="430"/>
      <c r="QPZ114" s="430"/>
      <c r="QQA114" s="430"/>
      <c r="QQB114" s="430"/>
      <c r="QQC114" s="430"/>
      <c r="QQD114" s="430"/>
      <c r="QQE114" s="430"/>
      <c r="QQF114" s="430"/>
      <c r="QQG114" s="430"/>
      <c r="QQH114" s="430"/>
      <c r="QQI114" s="430"/>
      <c r="QQJ114" s="430"/>
      <c r="QQK114" s="430"/>
      <c r="QQL114" s="430"/>
      <c r="QQM114" s="430"/>
      <c r="QQN114" s="430"/>
      <c r="QQO114" s="430"/>
      <c r="QQP114" s="430"/>
      <c r="QQQ114" s="430"/>
      <c r="QQR114" s="430"/>
      <c r="QQS114" s="430"/>
      <c r="QQT114" s="430"/>
      <c r="QQU114" s="430"/>
      <c r="QQV114" s="430"/>
      <c r="QQW114" s="430"/>
      <c r="QQX114" s="430"/>
      <c r="QQY114" s="430"/>
      <c r="QQZ114" s="430"/>
      <c r="QRA114" s="430"/>
      <c r="QRB114" s="430"/>
      <c r="QRC114" s="430"/>
      <c r="QRD114" s="430"/>
      <c r="QRE114" s="430"/>
      <c r="QRF114" s="430"/>
      <c r="QRG114" s="430"/>
      <c r="QRH114" s="430"/>
      <c r="QRI114" s="430"/>
      <c r="QRJ114" s="430"/>
      <c r="QRK114" s="430"/>
      <c r="QRL114" s="430"/>
      <c r="QRM114" s="430"/>
      <c r="QRN114" s="430"/>
      <c r="QRO114" s="430"/>
      <c r="QRP114" s="430"/>
      <c r="QRQ114" s="430"/>
      <c r="QRR114" s="430"/>
      <c r="QRS114" s="430"/>
      <c r="QRT114" s="430"/>
      <c r="QRU114" s="430"/>
      <c r="QRV114" s="430"/>
      <c r="QRW114" s="430"/>
      <c r="QRX114" s="430"/>
      <c r="QRY114" s="430"/>
      <c r="QRZ114" s="430"/>
      <c r="QSA114" s="430"/>
      <c r="QSB114" s="430"/>
      <c r="QSC114" s="430"/>
      <c r="QSD114" s="430"/>
      <c r="QSE114" s="430"/>
      <c r="QSF114" s="430"/>
      <c r="QSG114" s="430"/>
      <c r="QSH114" s="430"/>
      <c r="QSI114" s="430"/>
      <c r="QSJ114" s="430"/>
      <c r="QSK114" s="430"/>
      <c r="QSL114" s="430"/>
      <c r="QSM114" s="430"/>
      <c r="QSN114" s="430"/>
      <c r="QSO114" s="430"/>
      <c r="QSP114" s="430"/>
      <c r="QSQ114" s="430"/>
      <c r="QSR114" s="430"/>
      <c r="QSS114" s="430"/>
      <c r="QST114" s="430"/>
      <c r="QSU114" s="430"/>
      <c r="QSV114" s="430"/>
      <c r="QSW114" s="430"/>
      <c r="QSX114" s="430"/>
      <c r="QSY114" s="430"/>
      <c r="QSZ114" s="430"/>
      <c r="QTA114" s="430"/>
      <c r="QTB114" s="430"/>
      <c r="QTC114" s="430"/>
      <c r="QTD114" s="430"/>
      <c r="QTE114" s="430"/>
      <c r="QTF114" s="430"/>
      <c r="QTG114" s="430"/>
      <c r="QTH114" s="430"/>
      <c r="QTI114" s="430"/>
      <c r="QTJ114" s="430"/>
      <c r="QTK114" s="430"/>
      <c r="QTL114" s="430"/>
      <c r="QTM114" s="430"/>
      <c r="QTN114" s="430"/>
      <c r="QTO114" s="430"/>
      <c r="QTP114" s="430"/>
      <c r="QTQ114" s="430"/>
      <c r="QTR114" s="430"/>
      <c r="QTS114" s="430"/>
      <c r="QTT114" s="430"/>
      <c r="QTU114" s="430"/>
      <c r="QTV114" s="430"/>
      <c r="QTW114" s="430"/>
      <c r="QTX114" s="430"/>
      <c r="QTY114" s="430"/>
      <c r="QTZ114" s="430"/>
      <c r="QUA114" s="430"/>
      <c r="QUB114" s="430"/>
      <c r="QUC114" s="430"/>
      <c r="QUD114" s="430"/>
      <c r="QUE114" s="430"/>
      <c r="QUF114" s="430"/>
      <c r="QUG114" s="430"/>
      <c r="QUH114" s="430"/>
      <c r="QUI114" s="430"/>
      <c r="QUJ114" s="430"/>
      <c r="QUK114" s="430"/>
      <c r="QUL114" s="430"/>
      <c r="QUM114" s="430"/>
      <c r="QUN114" s="430"/>
      <c r="QUO114" s="430"/>
      <c r="QUP114" s="430"/>
      <c r="QUQ114" s="430"/>
      <c r="QUR114" s="430"/>
      <c r="QUS114" s="430"/>
      <c r="QUT114" s="430"/>
      <c r="QUU114" s="430"/>
      <c r="QUV114" s="430"/>
      <c r="QUW114" s="430"/>
      <c r="QUX114" s="430"/>
      <c r="QUY114" s="430"/>
      <c r="QUZ114" s="430"/>
      <c r="QVA114" s="430"/>
      <c r="QVB114" s="430"/>
      <c r="QVC114" s="430"/>
      <c r="QVD114" s="430"/>
      <c r="QVE114" s="430"/>
      <c r="QVF114" s="430"/>
      <c r="QVG114" s="430"/>
      <c r="QVH114" s="430"/>
      <c r="QVI114" s="430"/>
      <c r="QVJ114" s="430"/>
      <c r="QVK114" s="430"/>
      <c r="QVL114" s="430"/>
      <c r="QVM114" s="430"/>
      <c r="QVN114" s="430"/>
      <c r="QVO114" s="430"/>
      <c r="QVP114" s="430"/>
      <c r="QVQ114" s="430"/>
      <c r="QVR114" s="430"/>
      <c r="QVS114" s="430"/>
      <c r="QVT114" s="430"/>
      <c r="QVU114" s="430"/>
      <c r="QVV114" s="430"/>
      <c r="QVW114" s="430"/>
      <c r="QVX114" s="430"/>
      <c r="QVY114" s="430"/>
      <c r="QVZ114" s="430"/>
      <c r="QWA114" s="430"/>
      <c r="QWB114" s="430"/>
      <c r="QWC114" s="430"/>
      <c r="QWD114" s="430"/>
      <c r="QWE114" s="430"/>
      <c r="QWF114" s="430"/>
      <c r="QWG114" s="430"/>
      <c r="QWH114" s="430"/>
      <c r="QWI114" s="430"/>
      <c r="QWJ114" s="430"/>
      <c r="QWK114" s="430"/>
      <c r="QWL114" s="430"/>
      <c r="QWM114" s="430"/>
      <c r="QWN114" s="430"/>
      <c r="QWO114" s="430"/>
      <c r="QWP114" s="430"/>
      <c r="QWQ114" s="430"/>
      <c r="QWR114" s="430"/>
      <c r="QWS114" s="430"/>
      <c r="QWT114" s="430"/>
      <c r="QWU114" s="430"/>
      <c r="QWV114" s="430"/>
      <c r="QWW114" s="430"/>
      <c r="QWX114" s="430"/>
      <c r="QWY114" s="430"/>
      <c r="QWZ114" s="430"/>
      <c r="QXA114" s="430"/>
      <c r="QXB114" s="430"/>
      <c r="QXC114" s="430"/>
      <c r="QXD114" s="430"/>
      <c r="QXE114" s="430"/>
      <c r="QXF114" s="430"/>
      <c r="QXG114" s="430"/>
      <c r="QXH114" s="430"/>
      <c r="QXI114" s="430"/>
      <c r="QXJ114" s="430"/>
      <c r="QXK114" s="430"/>
      <c r="QXL114" s="430"/>
      <c r="QXM114" s="430"/>
      <c r="QXN114" s="430"/>
      <c r="QXO114" s="430"/>
      <c r="QXP114" s="430"/>
      <c r="QXQ114" s="430"/>
      <c r="QXR114" s="430"/>
      <c r="QXS114" s="430"/>
      <c r="QXT114" s="430"/>
      <c r="QXU114" s="430"/>
      <c r="QXV114" s="430"/>
      <c r="QXW114" s="430"/>
      <c r="QXX114" s="430"/>
      <c r="QXY114" s="430"/>
      <c r="QXZ114" s="430"/>
      <c r="QYA114" s="430"/>
      <c r="QYB114" s="430"/>
      <c r="QYC114" s="430"/>
      <c r="QYD114" s="430"/>
      <c r="QYE114" s="430"/>
      <c r="QYF114" s="430"/>
      <c r="QYG114" s="430"/>
      <c r="QYH114" s="430"/>
      <c r="QYI114" s="430"/>
      <c r="QYJ114" s="430"/>
      <c r="QYK114" s="430"/>
      <c r="QYL114" s="430"/>
      <c r="QYM114" s="430"/>
      <c r="QYN114" s="430"/>
      <c r="QYO114" s="430"/>
      <c r="QYP114" s="430"/>
      <c r="QYQ114" s="430"/>
      <c r="QYR114" s="430"/>
      <c r="QYS114" s="430"/>
      <c r="QYT114" s="430"/>
      <c r="QYU114" s="430"/>
      <c r="QYV114" s="430"/>
      <c r="QYW114" s="430"/>
      <c r="QYX114" s="430"/>
      <c r="QYY114" s="430"/>
      <c r="QYZ114" s="430"/>
      <c r="QZA114" s="430"/>
      <c r="QZB114" s="430"/>
      <c r="QZC114" s="430"/>
      <c r="QZD114" s="430"/>
      <c r="QZE114" s="430"/>
      <c r="QZF114" s="430"/>
      <c r="QZG114" s="430"/>
      <c r="QZH114" s="430"/>
      <c r="QZI114" s="430"/>
      <c r="QZJ114" s="430"/>
      <c r="QZK114" s="430"/>
      <c r="QZL114" s="430"/>
      <c r="QZM114" s="430"/>
      <c r="QZN114" s="430"/>
      <c r="QZO114" s="430"/>
      <c r="QZP114" s="430"/>
      <c r="QZQ114" s="430"/>
      <c r="QZR114" s="430"/>
      <c r="QZS114" s="430"/>
      <c r="QZT114" s="430"/>
      <c r="QZU114" s="430"/>
      <c r="QZV114" s="430"/>
      <c r="QZW114" s="430"/>
      <c r="QZX114" s="430"/>
      <c r="QZY114" s="430"/>
      <c r="QZZ114" s="430"/>
      <c r="RAA114" s="430"/>
      <c r="RAB114" s="430"/>
      <c r="RAC114" s="430"/>
      <c r="RAD114" s="430"/>
      <c r="RAE114" s="430"/>
      <c r="RAF114" s="430"/>
      <c r="RAG114" s="430"/>
      <c r="RAH114" s="430"/>
      <c r="RAI114" s="430"/>
      <c r="RAJ114" s="430"/>
      <c r="RAK114" s="430"/>
      <c r="RAL114" s="430"/>
      <c r="RAM114" s="430"/>
      <c r="RAN114" s="430"/>
      <c r="RAO114" s="430"/>
      <c r="RAP114" s="430"/>
      <c r="RAQ114" s="430"/>
      <c r="RAR114" s="430"/>
      <c r="RAS114" s="430"/>
      <c r="RAT114" s="430"/>
      <c r="RAU114" s="430"/>
      <c r="RAV114" s="430"/>
      <c r="RAW114" s="430"/>
      <c r="RAX114" s="430"/>
      <c r="RAY114" s="430"/>
      <c r="RAZ114" s="430"/>
      <c r="RBA114" s="430"/>
      <c r="RBB114" s="430"/>
      <c r="RBC114" s="430"/>
      <c r="RBD114" s="430"/>
      <c r="RBE114" s="430"/>
      <c r="RBF114" s="430"/>
      <c r="RBG114" s="430"/>
      <c r="RBH114" s="430"/>
      <c r="RBI114" s="430"/>
      <c r="RBJ114" s="430"/>
      <c r="RBK114" s="430"/>
      <c r="RBL114" s="430"/>
      <c r="RBM114" s="430"/>
      <c r="RBN114" s="430"/>
      <c r="RBO114" s="430"/>
      <c r="RBP114" s="430"/>
      <c r="RBQ114" s="430"/>
      <c r="RBR114" s="430"/>
      <c r="RBS114" s="430"/>
      <c r="RBT114" s="430"/>
      <c r="RBU114" s="430"/>
      <c r="RBV114" s="430"/>
      <c r="RBW114" s="430"/>
      <c r="RBX114" s="430"/>
      <c r="RBY114" s="430"/>
      <c r="RBZ114" s="430"/>
      <c r="RCA114" s="430"/>
      <c r="RCB114" s="430"/>
      <c r="RCC114" s="430"/>
      <c r="RCD114" s="430"/>
      <c r="RCE114" s="430"/>
      <c r="RCF114" s="430"/>
      <c r="RCG114" s="430"/>
      <c r="RCH114" s="430"/>
      <c r="RCI114" s="430"/>
      <c r="RCJ114" s="430"/>
      <c r="RCK114" s="430"/>
      <c r="RCL114" s="430"/>
      <c r="RCM114" s="430"/>
      <c r="RCN114" s="430"/>
      <c r="RCO114" s="430"/>
      <c r="RCP114" s="430"/>
      <c r="RCQ114" s="430"/>
      <c r="RCR114" s="430"/>
      <c r="RCS114" s="430"/>
      <c r="RCT114" s="430"/>
      <c r="RCU114" s="430"/>
      <c r="RCV114" s="430"/>
      <c r="RCW114" s="430"/>
      <c r="RCX114" s="430"/>
      <c r="RCY114" s="430"/>
      <c r="RCZ114" s="430"/>
      <c r="RDA114" s="430"/>
      <c r="RDB114" s="430"/>
      <c r="RDC114" s="430"/>
      <c r="RDD114" s="430"/>
      <c r="RDE114" s="430"/>
      <c r="RDF114" s="430"/>
      <c r="RDG114" s="430"/>
      <c r="RDH114" s="430"/>
      <c r="RDI114" s="430"/>
      <c r="RDJ114" s="430"/>
      <c r="RDK114" s="430"/>
      <c r="RDL114" s="430"/>
      <c r="RDM114" s="430"/>
      <c r="RDN114" s="430"/>
      <c r="RDO114" s="430"/>
      <c r="RDP114" s="430"/>
      <c r="RDQ114" s="430"/>
      <c r="RDR114" s="430"/>
      <c r="RDS114" s="430"/>
      <c r="RDT114" s="430"/>
      <c r="RDU114" s="430"/>
      <c r="RDV114" s="430"/>
      <c r="RDW114" s="430"/>
      <c r="RDX114" s="430"/>
      <c r="RDY114" s="430"/>
      <c r="RDZ114" s="430"/>
      <c r="REA114" s="430"/>
      <c r="REB114" s="430"/>
      <c r="REC114" s="430"/>
      <c r="RED114" s="430"/>
      <c r="REE114" s="430"/>
      <c r="REF114" s="430"/>
      <c r="REG114" s="430"/>
      <c r="REH114" s="430"/>
      <c r="REI114" s="430"/>
      <c r="REJ114" s="430"/>
      <c r="REK114" s="430"/>
      <c r="REL114" s="430"/>
      <c r="REM114" s="430"/>
      <c r="REN114" s="430"/>
      <c r="REO114" s="430"/>
      <c r="REP114" s="430"/>
      <c r="REQ114" s="430"/>
      <c r="RER114" s="430"/>
      <c r="RES114" s="430"/>
      <c r="RET114" s="430"/>
      <c r="REU114" s="430"/>
      <c r="REV114" s="430"/>
      <c r="REW114" s="430"/>
      <c r="REX114" s="430"/>
      <c r="REY114" s="430"/>
      <c r="REZ114" s="430"/>
      <c r="RFA114" s="430"/>
      <c r="RFB114" s="430"/>
      <c r="RFC114" s="430"/>
      <c r="RFD114" s="430"/>
      <c r="RFE114" s="430"/>
      <c r="RFF114" s="430"/>
      <c r="RFG114" s="430"/>
      <c r="RFH114" s="430"/>
      <c r="RFI114" s="430"/>
      <c r="RFJ114" s="430"/>
      <c r="RFK114" s="430"/>
      <c r="RFL114" s="430"/>
      <c r="RFM114" s="430"/>
      <c r="RFN114" s="430"/>
      <c r="RFO114" s="430"/>
      <c r="RFP114" s="430"/>
      <c r="RFQ114" s="430"/>
      <c r="RFR114" s="430"/>
      <c r="RFS114" s="430"/>
      <c r="RFT114" s="430"/>
      <c r="RFU114" s="430"/>
      <c r="RFV114" s="430"/>
      <c r="RFW114" s="430"/>
      <c r="RFX114" s="430"/>
      <c r="RFY114" s="430"/>
      <c r="RFZ114" s="430"/>
      <c r="RGA114" s="430"/>
      <c r="RGB114" s="430"/>
      <c r="RGC114" s="430"/>
      <c r="RGD114" s="430"/>
      <c r="RGE114" s="430"/>
      <c r="RGF114" s="430"/>
      <c r="RGG114" s="430"/>
      <c r="RGH114" s="430"/>
      <c r="RGI114" s="430"/>
      <c r="RGJ114" s="430"/>
      <c r="RGK114" s="430"/>
      <c r="RGL114" s="430"/>
      <c r="RGM114" s="430"/>
      <c r="RGN114" s="430"/>
      <c r="RGO114" s="430"/>
      <c r="RGP114" s="430"/>
      <c r="RGQ114" s="430"/>
      <c r="RGR114" s="430"/>
      <c r="RGS114" s="430"/>
      <c r="RGT114" s="430"/>
      <c r="RGU114" s="430"/>
      <c r="RGV114" s="430"/>
      <c r="RGW114" s="430"/>
      <c r="RGX114" s="430"/>
      <c r="RGY114" s="430"/>
      <c r="RGZ114" s="430"/>
      <c r="RHA114" s="430"/>
      <c r="RHB114" s="430"/>
      <c r="RHC114" s="430"/>
      <c r="RHD114" s="430"/>
      <c r="RHE114" s="430"/>
      <c r="RHF114" s="430"/>
      <c r="RHG114" s="430"/>
      <c r="RHH114" s="430"/>
      <c r="RHI114" s="430"/>
      <c r="RHJ114" s="430"/>
      <c r="RHK114" s="430"/>
      <c r="RHL114" s="430"/>
      <c r="RHM114" s="430"/>
      <c r="RHN114" s="430"/>
      <c r="RHO114" s="430"/>
      <c r="RHP114" s="430"/>
      <c r="RHQ114" s="430"/>
      <c r="RHR114" s="430"/>
      <c r="RHS114" s="430"/>
      <c r="RHT114" s="430"/>
      <c r="RHU114" s="430"/>
      <c r="RHV114" s="430"/>
      <c r="RHW114" s="430"/>
      <c r="RHX114" s="430"/>
      <c r="RHY114" s="430"/>
      <c r="RHZ114" s="430"/>
      <c r="RIA114" s="430"/>
      <c r="RIB114" s="430"/>
      <c r="RIC114" s="430"/>
      <c r="RID114" s="430"/>
      <c r="RIE114" s="430"/>
      <c r="RIF114" s="430"/>
      <c r="RIG114" s="430"/>
      <c r="RIH114" s="430"/>
      <c r="RII114" s="430"/>
      <c r="RIJ114" s="430"/>
      <c r="RIK114" s="430"/>
      <c r="RIL114" s="430"/>
      <c r="RIM114" s="430"/>
      <c r="RIN114" s="430"/>
      <c r="RIO114" s="430"/>
      <c r="RIP114" s="430"/>
      <c r="RIQ114" s="430"/>
      <c r="RIR114" s="430"/>
      <c r="RIS114" s="430"/>
      <c r="RIT114" s="430"/>
      <c r="RIU114" s="430"/>
      <c r="RIV114" s="430"/>
      <c r="RIW114" s="430"/>
      <c r="RIX114" s="430"/>
      <c r="RIY114" s="430"/>
      <c r="RIZ114" s="430"/>
      <c r="RJA114" s="430"/>
      <c r="RJB114" s="430"/>
      <c r="RJC114" s="430"/>
      <c r="RJD114" s="430"/>
      <c r="RJE114" s="430"/>
      <c r="RJF114" s="430"/>
      <c r="RJG114" s="430"/>
      <c r="RJH114" s="430"/>
      <c r="RJI114" s="430"/>
      <c r="RJJ114" s="430"/>
      <c r="RJK114" s="430"/>
      <c r="RJL114" s="430"/>
      <c r="RJM114" s="430"/>
      <c r="RJN114" s="430"/>
      <c r="RJO114" s="430"/>
      <c r="RJP114" s="430"/>
      <c r="RJQ114" s="430"/>
      <c r="RJR114" s="430"/>
      <c r="RJS114" s="430"/>
      <c r="RJT114" s="430"/>
      <c r="RJU114" s="430"/>
      <c r="RJV114" s="430"/>
      <c r="RJW114" s="430"/>
      <c r="RJX114" s="430"/>
      <c r="RJY114" s="430"/>
      <c r="RJZ114" s="430"/>
      <c r="RKA114" s="430"/>
      <c r="RKB114" s="430"/>
      <c r="RKC114" s="430"/>
      <c r="RKD114" s="430"/>
      <c r="RKE114" s="430"/>
      <c r="RKF114" s="430"/>
      <c r="RKG114" s="430"/>
      <c r="RKH114" s="430"/>
      <c r="RKI114" s="430"/>
      <c r="RKJ114" s="430"/>
      <c r="RKK114" s="430"/>
      <c r="RKL114" s="430"/>
      <c r="RKM114" s="430"/>
      <c r="RKN114" s="430"/>
      <c r="RKO114" s="430"/>
      <c r="RKP114" s="430"/>
      <c r="RKQ114" s="430"/>
      <c r="RKR114" s="430"/>
      <c r="RKS114" s="430"/>
      <c r="RKT114" s="430"/>
      <c r="RKU114" s="430"/>
      <c r="RKV114" s="430"/>
      <c r="RKW114" s="430"/>
      <c r="RKX114" s="430"/>
      <c r="RKY114" s="430"/>
      <c r="RKZ114" s="430"/>
      <c r="RLA114" s="430"/>
      <c r="RLB114" s="430"/>
      <c r="RLC114" s="430"/>
      <c r="RLD114" s="430"/>
      <c r="RLE114" s="430"/>
      <c r="RLF114" s="430"/>
      <c r="RLG114" s="430"/>
      <c r="RLH114" s="430"/>
      <c r="RLI114" s="430"/>
      <c r="RLJ114" s="430"/>
      <c r="RLK114" s="430"/>
      <c r="RLL114" s="430"/>
      <c r="RLM114" s="430"/>
      <c r="RLN114" s="430"/>
      <c r="RLO114" s="430"/>
      <c r="RLP114" s="430"/>
      <c r="RLQ114" s="430"/>
      <c r="RLR114" s="430"/>
      <c r="RLS114" s="430"/>
      <c r="RLT114" s="430"/>
      <c r="RLU114" s="430"/>
      <c r="RLV114" s="430"/>
      <c r="RLW114" s="430"/>
      <c r="RLX114" s="430"/>
      <c r="RLY114" s="430"/>
      <c r="RLZ114" s="430"/>
      <c r="RMA114" s="430"/>
      <c r="RMB114" s="430"/>
      <c r="RMC114" s="430"/>
      <c r="RMD114" s="430"/>
      <c r="RME114" s="430"/>
      <c r="RMF114" s="430"/>
      <c r="RMG114" s="430"/>
      <c r="RMH114" s="430"/>
      <c r="RMI114" s="430"/>
      <c r="RMJ114" s="430"/>
      <c r="RMK114" s="430"/>
      <c r="RML114" s="430"/>
      <c r="RMM114" s="430"/>
      <c r="RMN114" s="430"/>
      <c r="RMO114" s="430"/>
      <c r="RMP114" s="430"/>
      <c r="RMQ114" s="430"/>
      <c r="RMR114" s="430"/>
      <c r="RMS114" s="430"/>
      <c r="RMT114" s="430"/>
      <c r="RMU114" s="430"/>
      <c r="RMV114" s="430"/>
      <c r="RMW114" s="430"/>
      <c r="RMX114" s="430"/>
      <c r="RMY114" s="430"/>
      <c r="RMZ114" s="430"/>
      <c r="RNA114" s="430"/>
      <c r="RNB114" s="430"/>
      <c r="RNC114" s="430"/>
      <c r="RND114" s="430"/>
      <c r="RNE114" s="430"/>
      <c r="RNF114" s="430"/>
      <c r="RNG114" s="430"/>
      <c r="RNH114" s="430"/>
      <c r="RNI114" s="430"/>
      <c r="RNJ114" s="430"/>
      <c r="RNK114" s="430"/>
      <c r="RNL114" s="430"/>
      <c r="RNM114" s="430"/>
      <c r="RNN114" s="430"/>
      <c r="RNO114" s="430"/>
      <c r="RNP114" s="430"/>
      <c r="RNQ114" s="430"/>
      <c r="RNR114" s="430"/>
      <c r="RNS114" s="430"/>
      <c r="RNT114" s="430"/>
      <c r="RNU114" s="430"/>
      <c r="RNV114" s="430"/>
      <c r="RNW114" s="430"/>
      <c r="RNX114" s="430"/>
      <c r="RNY114" s="430"/>
      <c r="RNZ114" s="430"/>
      <c r="ROA114" s="430"/>
      <c r="ROB114" s="430"/>
      <c r="ROC114" s="430"/>
      <c r="ROD114" s="430"/>
      <c r="ROE114" s="430"/>
      <c r="ROF114" s="430"/>
      <c r="ROG114" s="430"/>
      <c r="ROH114" s="430"/>
      <c r="ROI114" s="430"/>
      <c r="ROJ114" s="430"/>
      <c r="ROK114" s="430"/>
      <c r="ROL114" s="430"/>
      <c r="ROM114" s="430"/>
      <c r="RON114" s="430"/>
      <c r="ROO114" s="430"/>
      <c r="ROP114" s="430"/>
      <c r="ROQ114" s="430"/>
      <c r="ROR114" s="430"/>
      <c r="ROS114" s="430"/>
      <c r="ROT114" s="430"/>
      <c r="ROU114" s="430"/>
      <c r="ROV114" s="430"/>
      <c r="ROW114" s="430"/>
      <c r="ROX114" s="430"/>
      <c r="ROY114" s="430"/>
      <c r="ROZ114" s="430"/>
      <c r="RPA114" s="430"/>
      <c r="RPB114" s="430"/>
      <c r="RPC114" s="430"/>
      <c r="RPD114" s="430"/>
      <c r="RPE114" s="430"/>
      <c r="RPF114" s="430"/>
      <c r="RPG114" s="430"/>
      <c r="RPH114" s="430"/>
      <c r="RPI114" s="430"/>
      <c r="RPJ114" s="430"/>
      <c r="RPK114" s="430"/>
      <c r="RPL114" s="430"/>
      <c r="RPM114" s="430"/>
      <c r="RPN114" s="430"/>
      <c r="RPO114" s="430"/>
      <c r="RPP114" s="430"/>
      <c r="RPQ114" s="430"/>
      <c r="RPR114" s="430"/>
      <c r="RPS114" s="430"/>
      <c r="RPT114" s="430"/>
      <c r="RPU114" s="430"/>
      <c r="RPV114" s="430"/>
      <c r="RPW114" s="430"/>
      <c r="RPX114" s="430"/>
      <c r="RPY114" s="430"/>
      <c r="RPZ114" s="430"/>
      <c r="RQA114" s="430"/>
      <c r="RQB114" s="430"/>
      <c r="RQC114" s="430"/>
      <c r="RQD114" s="430"/>
      <c r="RQE114" s="430"/>
      <c r="RQF114" s="430"/>
      <c r="RQG114" s="430"/>
      <c r="RQH114" s="430"/>
      <c r="RQI114" s="430"/>
      <c r="RQJ114" s="430"/>
      <c r="RQK114" s="430"/>
      <c r="RQL114" s="430"/>
      <c r="RQM114" s="430"/>
      <c r="RQN114" s="430"/>
      <c r="RQO114" s="430"/>
      <c r="RQP114" s="430"/>
      <c r="RQQ114" s="430"/>
      <c r="RQR114" s="430"/>
      <c r="RQS114" s="430"/>
      <c r="RQT114" s="430"/>
      <c r="RQU114" s="430"/>
      <c r="RQV114" s="430"/>
      <c r="RQW114" s="430"/>
      <c r="RQX114" s="430"/>
      <c r="RQY114" s="430"/>
      <c r="RQZ114" s="430"/>
      <c r="RRA114" s="430"/>
      <c r="RRB114" s="430"/>
      <c r="RRC114" s="430"/>
      <c r="RRD114" s="430"/>
      <c r="RRE114" s="430"/>
      <c r="RRF114" s="430"/>
      <c r="RRG114" s="430"/>
      <c r="RRH114" s="430"/>
      <c r="RRI114" s="430"/>
      <c r="RRJ114" s="430"/>
      <c r="RRK114" s="430"/>
      <c r="RRL114" s="430"/>
      <c r="RRM114" s="430"/>
      <c r="RRN114" s="430"/>
      <c r="RRO114" s="430"/>
      <c r="RRP114" s="430"/>
      <c r="RRQ114" s="430"/>
      <c r="RRR114" s="430"/>
      <c r="RRS114" s="430"/>
      <c r="RRT114" s="430"/>
      <c r="RRU114" s="430"/>
      <c r="RRV114" s="430"/>
      <c r="RRW114" s="430"/>
      <c r="RRX114" s="430"/>
      <c r="RRY114" s="430"/>
      <c r="RRZ114" s="430"/>
      <c r="RSA114" s="430"/>
      <c r="RSB114" s="430"/>
      <c r="RSC114" s="430"/>
      <c r="RSD114" s="430"/>
      <c r="RSE114" s="430"/>
      <c r="RSF114" s="430"/>
      <c r="RSG114" s="430"/>
      <c r="RSH114" s="430"/>
      <c r="RSI114" s="430"/>
      <c r="RSJ114" s="430"/>
      <c r="RSK114" s="430"/>
      <c r="RSL114" s="430"/>
      <c r="RSM114" s="430"/>
      <c r="RSN114" s="430"/>
      <c r="RSO114" s="430"/>
      <c r="RSP114" s="430"/>
      <c r="RSQ114" s="430"/>
      <c r="RSR114" s="430"/>
      <c r="RSS114" s="430"/>
      <c r="RST114" s="430"/>
      <c r="RSU114" s="430"/>
      <c r="RSV114" s="430"/>
      <c r="RSW114" s="430"/>
      <c r="RSX114" s="430"/>
      <c r="RSY114" s="430"/>
      <c r="RSZ114" s="430"/>
      <c r="RTA114" s="430"/>
      <c r="RTB114" s="430"/>
      <c r="RTC114" s="430"/>
      <c r="RTD114" s="430"/>
      <c r="RTE114" s="430"/>
      <c r="RTF114" s="430"/>
      <c r="RTG114" s="430"/>
      <c r="RTH114" s="430"/>
      <c r="RTI114" s="430"/>
      <c r="RTJ114" s="430"/>
      <c r="RTK114" s="430"/>
      <c r="RTL114" s="430"/>
      <c r="RTM114" s="430"/>
      <c r="RTN114" s="430"/>
      <c r="RTO114" s="430"/>
      <c r="RTP114" s="430"/>
      <c r="RTQ114" s="430"/>
      <c r="RTR114" s="430"/>
      <c r="RTS114" s="430"/>
      <c r="RTT114" s="430"/>
      <c r="RTU114" s="430"/>
      <c r="RTV114" s="430"/>
      <c r="RTW114" s="430"/>
      <c r="RTX114" s="430"/>
      <c r="RTY114" s="430"/>
      <c r="RTZ114" s="430"/>
      <c r="RUA114" s="430"/>
      <c r="RUB114" s="430"/>
      <c r="RUC114" s="430"/>
      <c r="RUD114" s="430"/>
      <c r="RUE114" s="430"/>
      <c r="RUF114" s="430"/>
      <c r="RUG114" s="430"/>
      <c r="RUH114" s="430"/>
      <c r="RUI114" s="430"/>
      <c r="RUJ114" s="430"/>
      <c r="RUK114" s="430"/>
      <c r="RUL114" s="430"/>
      <c r="RUM114" s="430"/>
      <c r="RUN114" s="430"/>
      <c r="RUO114" s="430"/>
      <c r="RUP114" s="430"/>
      <c r="RUQ114" s="430"/>
      <c r="RUR114" s="430"/>
      <c r="RUS114" s="430"/>
      <c r="RUT114" s="430"/>
      <c r="RUU114" s="430"/>
      <c r="RUV114" s="430"/>
      <c r="RUW114" s="430"/>
      <c r="RUX114" s="430"/>
      <c r="RUY114" s="430"/>
      <c r="RUZ114" s="430"/>
      <c r="RVA114" s="430"/>
      <c r="RVB114" s="430"/>
      <c r="RVC114" s="430"/>
      <c r="RVD114" s="430"/>
      <c r="RVE114" s="430"/>
      <c r="RVF114" s="430"/>
      <c r="RVG114" s="430"/>
      <c r="RVH114" s="430"/>
      <c r="RVI114" s="430"/>
      <c r="RVJ114" s="430"/>
      <c r="RVK114" s="430"/>
      <c r="RVL114" s="430"/>
      <c r="RVM114" s="430"/>
      <c r="RVN114" s="430"/>
      <c r="RVO114" s="430"/>
      <c r="RVP114" s="430"/>
      <c r="RVQ114" s="430"/>
      <c r="RVR114" s="430"/>
      <c r="RVS114" s="430"/>
      <c r="RVT114" s="430"/>
      <c r="RVU114" s="430"/>
      <c r="RVV114" s="430"/>
      <c r="RVW114" s="430"/>
      <c r="RVX114" s="430"/>
      <c r="RVY114" s="430"/>
      <c r="RVZ114" s="430"/>
      <c r="RWA114" s="430"/>
      <c r="RWB114" s="430"/>
      <c r="RWC114" s="430"/>
      <c r="RWD114" s="430"/>
      <c r="RWE114" s="430"/>
      <c r="RWF114" s="430"/>
      <c r="RWG114" s="430"/>
      <c r="RWH114" s="430"/>
      <c r="RWI114" s="430"/>
      <c r="RWJ114" s="430"/>
      <c r="RWK114" s="430"/>
      <c r="RWL114" s="430"/>
      <c r="RWM114" s="430"/>
      <c r="RWN114" s="430"/>
      <c r="RWO114" s="430"/>
      <c r="RWP114" s="430"/>
      <c r="RWQ114" s="430"/>
      <c r="RWR114" s="430"/>
      <c r="RWS114" s="430"/>
      <c r="RWT114" s="430"/>
      <c r="RWU114" s="430"/>
      <c r="RWV114" s="430"/>
      <c r="RWW114" s="430"/>
      <c r="RWX114" s="430"/>
      <c r="RWY114" s="430"/>
      <c r="RWZ114" s="430"/>
      <c r="RXA114" s="430"/>
      <c r="RXB114" s="430"/>
      <c r="RXC114" s="430"/>
      <c r="RXD114" s="430"/>
      <c r="RXE114" s="430"/>
      <c r="RXF114" s="430"/>
      <c r="RXG114" s="430"/>
      <c r="RXH114" s="430"/>
      <c r="RXI114" s="430"/>
      <c r="RXJ114" s="430"/>
      <c r="RXK114" s="430"/>
      <c r="RXL114" s="430"/>
      <c r="RXM114" s="430"/>
      <c r="RXN114" s="430"/>
      <c r="RXO114" s="430"/>
      <c r="RXP114" s="430"/>
      <c r="RXQ114" s="430"/>
      <c r="RXR114" s="430"/>
      <c r="RXS114" s="430"/>
      <c r="RXT114" s="430"/>
      <c r="RXU114" s="430"/>
      <c r="RXV114" s="430"/>
      <c r="RXW114" s="430"/>
      <c r="RXX114" s="430"/>
      <c r="RXY114" s="430"/>
      <c r="RXZ114" s="430"/>
      <c r="RYA114" s="430"/>
      <c r="RYB114" s="430"/>
      <c r="RYC114" s="430"/>
      <c r="RYD114" s="430"/>
      <c r="RYE114" s="430"/>
      <c r="RYF114" s="430"/>
      <c r="RYG114" s="430"/>
      <c r="RYH114" s="430"/>
      <c r="RYI114" s="430"/>
      <c r="RYJ114" s="430"/>
      <c r="RYK114" s="430"/>
      <c r="RYL114" s="430"/>
      <c r="RYM114" s="430"/>
      <c r="RYN114" s="430"/>
      <c r="RYO114" s="430"/>
      <c r="RYP114" s="430"/>
      <c r="RYQ114" s="430"/>
      <c r="RYR114" s="430"/>
      <c r="RYS114" s="430"/>
      <c r="RYT114" s="430"/>
      <c r="RYU114" s="430"/>
      <c r="RYV114" s="430"/>
      <c r="RYW114" s="430"/>
      <c r="RYX114" s="430"/>
      <c r="RYY114" s="430"/>
      <c r="RYZ114" s="430"/>
      <c r="RZA114" s="430"/>
      <c r="RZB114" s="430"/>
      <c r="RZC114" s="430"/>
      <c r="RZD114" s="430"/>
      <c r="RZE114" s="430"/>
      <c r="RZF114" s="430"/>
      <c r="RZG114" s="430"/>
      <c r="RZH114" s="430"/>
      <c r="RZI114" s="430"/>
      <c r="RZJ114" s="430"/>
      <c r="RZK114" s="430"/>
      <c r="RZL114" s="430"/>
      <c r="RZM114" s="430"/>
      <c r="RZN114" s="430"/>
      <c r="RZO114" s="430"/>
      <c r="RZP114" s="430"/>
      <c r="RZQ114" s="430"/>
      <c r="RZR114" s="430"/>
      <c r="RZS114" s="430"/>
      <c r="RZT114" s="430"/>
      <c r="RZU114" s="430"/>
      <c r="RZV114" s="430"/>
      <c r="RZW114" s="430"/>
      <c r="RZX114" s="430"/>
      <c r="RZY114" s="430"/>
      <c r="RZZ114" s="430"/>
      <c r="SAA114" s="430"/>
      <c r="SAB114" s="430"/>
      <c r="SAC114" s="430"/>
      <c r="SAD114" s="430"/>
      <c r="SAE114" s="430"/>
      <c r="SAF114" s="430"/>
      <c r="SAG114" s="430"/>
      <c r="SAH114" s="430"/>
      <c r="SAI114" s="430"/>
      <c r="SAJ114" s="430"/>
      <c r="SAK114" s="430"/>
      <c r="SAL114" s="430"/>
      <c r="SAM114" s="430"/>
      <c r="SAN114" s="430"/>
      <c r="SAO114" s="430"/>
      <c r="SAP114" s="430"/>
      <c r="SAQ114" s="430"/>
      <c r="SAR114" s="430"/>
      <c r="SAS114" s="430"/>
      <c r="SAT114" s="430"/>
      <c r="SAU114" s="430"/>
      <c r="SAV114" s="430"/>
      <c r="SAW114" s="430"/>
      <c r="SAX114" s="430"/>
      <c r="SAY114" s="430"/>
      <c r="SAZ114" s="430"/>
      <c r="SBA114" s="430"/>
      <c r="SBB114" s="430"/>
      <c r="SBC114" s="430"/>
      <c r="SBD114" s="430"/>
      <c r="SBE114" s="430"/>
      <c r="SBF114" s="430"/>
      <c r="SBG114" s="430"/>
      <c r="SBH114" s="430"/>
      <c r="SBI114" s="430"/>
      <c r="SBJ114" s="430"/>
      <c r="SBK114" s="430"/>
      <c r="SBL114" s="430"/>
      <c r="SBM114" s="430"/>
      <c r="SBN114" s="430"/>
      <c r="SBO114" s="430"/>
      <c r="SBP114" s="430"/>
      <c r="SBQ114" s="430"/>
      <c r="SBR114" s="430"/>
      <c r="SBS114" s="430"/>
      <c r="SBT114" s="430"/>
      <c r="SBU114" s="430"/>
      <c r="SBV114" s="430"/>
      <c r="SBW114" s="430"/>
      <c r="SBX114" s="430"/>
      <c r="SBY114" s="430"/>
      <c r="SBZ114" s="430"/>
      <c r="SCA114" s="430"/>
      <c r="SCB114" s="430"/>
      <c r="SCC114" s="430"/>
      <c r="SCD114" s="430"/>
      <c r="SCE114" s="430"/>
      <c r="SCF114" s="430"/>
      <c r="SCG114" s="430"/>
      <c r="SCH114" s="430"/>
      <c r="SCI114" s="430"/>
      <c r="SCJ114" s="430"/>
      <c r="SCK114" s="430"/>
      <c r="SCL114" s="430"/>
      <c r="SCM114" s="430"/>
      <c r="SCN114" s="430"/>
      <c r="SCO114" s="430"/>
      <c r="SCP114" s="430"/>
      <c r="SCQ114" s="430"/>
      <c r="SCR114" s="430"/>
      <c r="SCS114" s="430"/>
      <c r="SCT114" s="430"/>
      <c r="SCU114" s="430"/>
      <c r="SCV114" s="430"/>
      <c r="SCW114" s="430"/>
      <c r="SCX114" s="430"/>
      <c r="SCY114" s="430"/>
      <c r="SCZ114" s="430"/>
      <c r="SDA114" s="430"/>
      <c r="SDB114" s="430"/>
      <c r="SDC114" s="430"/>
      <c r="SDD114" s="430"/>
      <c r="SDE114" s="430"/>
      <c r="SDF114" s="430"/>
      <c r="SDG114" s="430"/>
      <c r="SDH114" s="430"/>
      <c r="SDI114" s="430"/>
      <c r="SDJ114" s="430"/>
      <c r="SDK114" s="430"/>
      <c r="SDL114" s="430"/>
      <c r="SDM114" s="430"/>
      <c r="SDN114" s="430"/>
      <c r="SDO114" s="430"/>
      <c r="SDP114" s="430"/>
      <c r="SDQ114" s="430"/>
      <c r="SDR114" s="430"/>
      <c r="SDS114" s="430"/>
      <c r="SDT114" s="430"/>
      <c r="SDU114" s="430"/>
      <c r="SDV114" s="430"/>
      <c r="SDW114" s="430"/>
      <c r="SDX114" s="430"/>
      <c r="SDY114" s="430"/>
      <c r="SDZ114" s="430"/>
      <c r="SEA114" s="430"/>
      <c r="SEB114" s="430"/>
      <c r="SEC114" s="430"/>
      <c r="SED114" s="430"/>
      <c r="SEE114" s="430"/>
      <c r="SEF114" s="430"/>
      <c r="SEG114" s="430"/>
      <c r="SEH114" s="430"/>
      <c r="SEI114" s="430"/>
      <c r="SEJ114" s="430"/>
      <c r="SEK114" s="430"/>
      <c r="SEL114" s="430"/>
      <c r="SEM114" s="430"/>
      <c r="SEN114" s="430"/>
      <c r="SEO114" s="430"/>
      <c r="SEP114" s="430"/>
      <c r="SEQ114" s="430"/>
      <c r="SER114" s="430"/>
      <c r="SES114" s="430"/>
      <c r="SET114" s="430"/>
      <c r="SEU114" s="430"/>
      <c r="SEV114" s="430"/>
      <c r="SEW114" s="430"/>
      <c r="SEX114" s="430"/>
      <c r="SEY114" s="430"/>
      <c r="SEZ114" s="430"/>
      <c r="SFA114" s="430"/>
      <c r="SFB114" s="430"/>
      <c r="SFC114" s="430"/>
      <c r="SFD114" s="430"/>
      <c r="SFE114" s="430"/>
      <c r="SFF114" s="430"/>
      <c r="SFG114" s="430"/>
      <c r="SFH114" s="430"/>
      <c r="SFI114" s="430"/>
      <c r="SFJ114" s="430"/>
      <c r="SFK114" s="430"/>
      <c r="SFL114" s="430"/>
      <c r="SFM114" s="430"/>
      <c r="SFN114" s="430"/>
      <c r="SFO114" s="430"/>
      <c r="SFP114" s="430"/>
      <c r="SFQ114" s="430"/>
      <c r="SFR114" s="430"/>
      <c r="SFS114" s="430"/>
      <c r="SFT114" s="430"/>
      <c r="SFU114" s="430"/>
      <c r="SFV114" s="430"/>
      <c r="SFW114" s="430"/>
      <c r="SFX114" s="430"/>
      <c r="SFY114" s="430"/>
      <c r="SFZ114" s="430"/>
      <c r="SGA114" s="430"/>
      <c r="SGB114" s="430"/>
      <c r="SGC114" s="430"/>
      <c r="SGD114" s="430"/>
      <c r="SGE114" s="430"/>
      <c r="SGF114" s="430"/>
      <c r="SGG114" s="430"/>
      <c r="SGH114" s="430"/>
      <c r="SGI114" s="430"/>
      <c r="SGJ114" s="430"/>
      <c r="SGK114" s="430"/>
      <c r="SGL114" s="430"/>
      <c r="SGM114" s="430"/>
      <c r="SGN114" s="430"/>
      <c r="SGO114" s="430"/>
      <c r="SGP114" s="430"/>
      <c r="SGQ114" s="430"/>
      <c r="SGR114" s="430"/>
      <c r="SGS114" s="430"/>
      <c r="SGT114" s="430"/>
      <c r="SGU114" s="430"/>
      <c r="SGV114" s="430"/>
      <c r="SGW114" s="430"/>
      <c r="SGX114" s="430"/>
      <c r="SGY114" s="430"/>
      <c r="SGZ114" s="430"/>
      <c r="SHA114" s="430"/>
      <c r="SHB114" s="430"/>
      <c r="SHC114" s="430"/>
      <c r="SHD114" s="430"/>
      <c r="SHE114" s="430"/>
      <c r="SHF114" s="430"/>
      <c r="SHG114" s="430"/>
      <c r="SHH114" s="430"/>
      <c r="SHI114" s="430"/>
      <c r="SHJ114" s="430"/>
      <c r="SHK114" s="430"/>
      <c r="SHL114" s="430"/>
      <c r="SHM114" s="430"/>
      <c r="SHN114" s="430"/>
      <c r="SHO114" s="430"/>
      <c r="SHP114" s="430"/>
      <c r="SHQ114" s="430"/>
      <c r="SHR114" s="430"/>
      <c r="SHS114" s="430"/>
      <c r="SHT114" s="430"/>
      <c r="SHU114" s="430"/>
      <c r="SHV114" s="430"/>
      <c r="SHW114" s="430"/>
      <c r="SHX114" s="430"/>
      <c r="SHY114" s="430"/>
      <c r="SHZ114" s="430"/>
      <c r="SIA114" s="430"/>
      <c r="SIB114" s="430"/>
      <c r="SIC114" s="430"/>
      <c r="SID114" s="430"/>
      <c r="SIE114" s="430"/>
      <c r="SIF114" s="430"/>
      <c r="SIG114" s="430"/>
      <c r="SIH114" s="430"/>
      <c r="SII114" s="430"/>
      <c r="SIJ114" s="430"/>
      <c r="SIK114" s="430"/>
      <c r="SIL114" s="430"/>
      <c r="SIM114" s="430"/>
      <c r="SIN114" s="430"/>
      <c r="SIO114" s="430"/>
      <c r="SIP114" s="430"/>
      <c r="SIQ114" s="430"/>
      <c r="SIR114" s="430"/>
      <c r="SIS114" s="430"/>
      <c r="SIT114" s="430"/>
      <c r="SIU114" s="430"/>
      <c r="SIV114" s="430"/>
      <c r="SIW114" s="430"/>
      <c r="SIX114" s="430"/>
      <c r="SIY114" s="430"/>
      <c r="SIZ114" s="430"/>
      <c r="SJA114" s="430"/>
      <c r="SJB114" s="430"/>
      <c r="SJC114" s="430"/>
      <c r="SJD114" s="430"/>
      <c r="SJE114" s="430"/>
      <c r="SJF114" s="430"/>
      <c r="SJG114" s="430"/>
      <c r="SJH114" s="430"/>
      <c r="SJI114" s="430"/>
      <c r="SJJ114" s="430"/>
      <c r="SJK114" s="430"/>
      <c r="SJL114" s="430"/>
      <c r="SJM114" s="430"/>
      <c r="SJN114" s="430"/>
      <c r="SJO114" s="430"/>
      <c r="SJP114" s="430"/>
      <c r="SJQ114" s="430"/>
      <c r="SJR114" s="430"/>
      <c r="SJS114" s="430"/>
      <c r="SJT114" s="430"/>
      <c r="SJU114" s="430"/>
      <c r="SJV114" s="430"/>
      <c r="SJW114" s="430"/>
      <c r="SJX114" s="430"/>
      <c r="SJY114" s="430"/>
      <c r="SJZ114" s="430"/>
      <c r="SKA114" s="430"/>
      <c r="SKB114" s="430"/>
      <c r="SKC114" s="430"/>
      <c r="SKD114" s="430"/>
      <c r="SKE114" s="430"/>
      <c r="SKF114" s="430"/>
      <c r="SKG114" s="430"/>
      <c r="SKH114" s="430"/>
      <c r="SKI114" s="430"/>
      <c r="SKJ114" s="430"/>
      <c r="SKK114" s="430"/>
      <c r="SKL114" s="430"/>
      <c r="SKM114" s="430"/>
      <c r="SKN114" s="430"/>
      <c r="SKO114" s="430"/>
      <c r="SKP114" s="430"/>
      <c r="SKQ114" s="430"/>
      <c r="SKR114" s="430"/>
      <c r="SKS114" s="430"/>
      <c r="SKT114" s="430"/>
      <c r="SKU114" s="430"/>
      <c r="SKV114" s="430"/>
      <c r="SKW114" s="430"/>
      <c r="SKX114" s="430"/>
      <c r="SKY114" s="430"/>
      <c r="SKZ114" s="430"/>
      <c r="SLA114" s="430"/>
      <c r="SLB114" s="430"/>
      <c r="SLC114" s="430"/>
      <c r="SLD114" s="430"/>
      <c r="SLE114" s="430"/>
      <c r="SLF114" s="430"/>
      <c r="SLG114" s="430"/>
      <c r="SLH114" s="430"/>
      <c r="SLI114" s="430"/>
      <c r="SLJ114" s="430"/>
      <c r="SLK114" s="430"/>
      <c r="SLL114" s="430"/>
      <c r="SLM114" s="430"/>
      <c r="SLN114" s="430"/>
      <c r="SLO114" s="430"/>
      <c r="SLP114" s="430"/>
      <c r="SLQ114" s="430"/>
      <c r="SLR114" s="430"/>
      <c r="SLS114" s="430"/>
      <c r="SLT114" s="430"/>
      <c r="SLU114" s="430"/>
      <c r="SLV114" s="430"/>
      <c r="SLW114" s="430"/>
      <c r="SLX114" s="430"/>
      <c r="SLY114" s="430"/>
      <c r="SLZ114" s="430"/>
      <c r="SMA114" s="430"/>
      <c r="SMB114" s="430"/>
      <c r="SMC114" s="430"/>
      <c r="SMD114" s="430"/>
      <c r="SME114" s="430"/>
      <c r="SMF114" s="430"/>
      <c r="SMG114" s="430"/>
      <c r="SMH114" s="430"/>
      <c r="SMI114" s="430"/>
      <c r="SMJ114" s="430"/>
      <c r="SMK114" s="430"/>
      <c r="SML114" s="430"/>
      <c r="SMM114" s="430"/>
      <c r="SMN114" s="430"/>
      <c r="SMO114" s="430"/>
      <c r="SMP114" s="430"/>
      <c r="SMQ114" s="430"/>
      <c r="SMR114" s="430"/>
      <c r="SMS114" s="430"/>
      <c r="SMT114" s="430"/>
      <c r="SMU114" s="430"/>
      <c r="SMV114" s="430"/>
      <c r="SMW114" s="430"/>
      <c r="SMX114" s="430"/>
      <c r="SMY114" s="430"/>
      <c r="SMZ114" s="430"/>
      <c r="SNA114" s="430"/>
      <c r="SNB114" s="430"/>
      <c r="SNC114" s="430"/>
      <c r="SND114" s="430"/>
      <c r="SNE114" s="430"/>
      <c r="SNF114" s="430"/>
      <c r="SNG114" s="430"/>
      <c r="SNH114" s="430"/>
      <c r="SNI114" s="430"/>
      <c r="SNJ114" s="430"/>
      <c r="SNK114" s="430"/>
      <c r="SNL114" s="430"/>
      <c r="SNM114" s="430"/>
      <c r="SNN114" s="430"/>
      <c r="SNO114" s="430"/>
      <c r="SNP114" s="430"/>
      <c r="SNQ114" s="430"/>
      <c r="SNR114" s="430"/>
      <c r="SNS114" s="430"/>
      <c r="SNT114" s="430"/>
      <c r="SNU114" s="430"/>
      <c r="SNV114" s="430"/>
      <c r="SNW114" s="430"/>
      <c r="SNX114" s="430"/>
      <c r="SNY114" s="430"/>
      <c r="SNZ114" s="430"/>
      <c r="SOA114" s="430"/>
      <c r="SOB114" s="430"/>
      <c r="SOC114" s="430"/>
      <c r="SOD114" s="430"/>
      <c r="SOE114" s="430"/>
      <c r="SOF114" s="430"/>
      <c r="SOG114" s="430"/>
      <c r="SOH114" s="430"/>
      <c r="SOI114" s="430"/>
      <c r="SOJ114" s="430"/>
      <c r="SOK114" s="430"/>
      <c r="SOL114" s="430"/>
      <c r="SOM114" s="430"/>
      <c r="SON114" s="430"/>
      <c r="SOO114" s="430"/>
      <c r="SOP114" s="430"/>
      <c r="SOQ114" s="430"/>
      <c r="SOR114" s="430"/>
      <c r="SOS114" s="430"/>
      <c r="SOT114" s="430"/>
      <c r="SOU114" s="430"/>
      <c r="SOV114" s="430"/>
      <c r="SOW114" s="430"/>
      <c r="SOX114" s="430"/>
      <c r="SOY114" s="430"/>
      <c r="SOZ114" s="430"/>
      <c r="SPA114" s="430"/>
      <c r="SPB114" s="430"/>
      <c r="SPC114" s="430"/>
      <c r="SPD114" s="430"/>
      <c r="SPE114" s="430"/>
      <c r="SPF114" s="430"/>
      <c r="SPG114" s="430"/>
      <c r="SPH114" s="430"/>
      <c r="SPI114" s="430"/>
      <c r="SPJ114" s="430"/>
      <c r="SPK114" s="430"/>
      <c r="SPL114" s="430"/>
      <c r="SPM114" s="430"/>
      <c r="SPN114" s="430"/>
      <c r="SPO114" s="430"/>
      <c r="SPP114" s="430"/>
      <c r="SPQ114" s="430"/>
      <c r="SPR114" s="430"/>
      <c r="SPS114" s="430"/>
      <c r="SPT114" s="430"/>
      <c r="SPU114" s="430"/>
      <c r="SPV114" s="430"/>
      <c r="SPW114" s="430"/>
      <c r="SPX114" s="430"/>
      <c r="SPY114" s="430"/>
      <c r="SPZ114" s="430"/>
      <c r="SQA114" s="430"/>
      <c r="SQB114" s="430"/>
      <c r="SQC114" s="430"/>
      <c r="SQD114" s="430"/>
      <c r="SQE114" s="430"/>
      <c r="SQF114" s="430"/>
      <c r="SQG114" s="430"/>
      <c r="SQH114" s="430"/>
      <c r="SQI114" s="430"/>
      <c r="SQJ114" s="430"/>
      <c r="SQK114" s="430"/>
      <c r="SQL114" s="430"/>
      <c r="SQM114" s="430"/>
      <c r="SQN114" s="430"/>
      <c r="SQO114" s="430"/>
      <c r="SQP114" s="430"/>
      <c r="SQQ114" s="430"/>
      <c r="SQR114" s="430"/>
      <c r="SQS114" s="430"/>
      <c r="SQT114" s="430"/>
      <c r="SQU114" s="430"/>
      <c r="SQV114" s="430"/>
      <c r="SQW114" s="430"/>
      <c r="SQX114" s="430"/>
      <c r="SQY114" s="430"/>
      <c r="SQZ114" s="430"/>
      <c r="SRA114" s="430"/>
      <c r="SRB114" s="430"/>
      <c r="SRC114" s="430"/>
      <c r="SRD114" s="430"/>
      <c r="SRE114" s="430"/>
      <c r="SRF114" s="430"/>
      <c r="SRG114" s="430"/>
      <c r="SRH114" s="430"/>
      <c r="SRI114" s="430"/>
      <c r="SRJ114" s="430"/>
      <c r="SRK114" s="430"/>
      <c r="SRL114" s="430"/>
      <c r="SRM114" s="430"/>
      <c r="SRN114" s="430"/>
      <c r="SRO114" s="430"/>
      <c r="SRP114" s="430"/>
      <c r="SRQ114" s="430"/>
      <c r="SRR114" s="430"/>
      <c r="SRS114" s="430"/>
      <c r="SRT114" s="430"/>
      <c r="SRU114" s="430"/>
      <c r="SRV114" s="430"/>
      <c r="SRW114" s="430"/>
      <c r="SRX114" s="430"/>
      <c r="SRY114" s="430"/>
      <c r="SRZ114" s="430"/>
      <c r="SSA114" s="430"/>
      <c r="SSB114" s="430"/>
      <c r="SSC114" s="430"/>
      <c r="SSD114" s="430"/>
      <c r="SSE114" s="430"/>
      <c r="SSF114" s="430"/>
      <c r="SSG114" s="430"/>
      <c r="SSH114" s="430"/>
      <c r="SSI114" s="430"/>
      <c r="SSJ114" s="430"/>
      <c r="SSK114" s="430"/>
      <c r="SSL114" s="430"/>
      <c r="SSM114" s="430"/>
      <c r="SSN114" s="430"/>
      <c r="SSO114" s="430"/>
      <c r="SSP114" s="430"/>
      <c r="SSQ114" s="430"/>
      <c r="SSR114" s="430"/>
      <c r="SSS114" s="430"/>
      <c r="SST114" s="430"/>
      <c r="SSU114" s="430"/>
      <c r="SSV114" s="430"/>
      <c r="SSW114" s="430"/>
      <c r="SSX114" s="430"/>
      <c r="SSY114" s="430"/>
      <c r="SSZ114" s="430"/>
      <c r="STA114" s="430"/>
      <c r="STB114" s="430"/>
      <c r="STC114" s="430"/>
      <c r="STD114" s="430"/>
      <c r="STE114" s="430"/>
      <c r="STF114" s="430"/>
      <c r="STG114" s="430"/>
      <c r="STH114" s="430"/>
      <c r="STI114" s="430"/>
      <c r="STJ114" s="430"/>
      <c r="STK114" s="430"/>
      <c r="STL114" s="430"/>
      <c r="STM114" s="430"/>
      <c r="STN114" s="430"/>
      <c r="STO114" s="430"/>
      <c r="STP114" s="430"/>
      <c r="STQ114" s="430"/>
      <c r="STR114" s="430"/>
      <c r="STS114" s="430"/>
      <c r="STT114" s="430"/>
      <c r="STU114" s="430"/>
      <c r="STV114" s="430"/>
      <c r="STW114" s="430"/>
      <c r="STX114" s="430"/>
      <c r="STY114" s="430"/>
      <c r="STZ114" s="430"/>
      <c r="SUA114" s="430"/>
      <c r="SUB114" s="430"/>
      <c r="SUC114" s="430"/>
      <c r="SUD114" s="430"/>
      <c r="SUE114" s="430"/>
      <c r="SUF114" s="430"/>
      <c r="SUG114" s="430"/>
      <c r="SUH114" s="430"/>
      <c r="SUI114" s="430"/>
      <c r="SUJ114" s="430"/>
      <c r="SUK114" s="430"/>
      <c r="SUL114" s="430"/>
      <c r="SUM114" s="430"/>
      <c r="SUN114" s="430"/>
      <c r="SUO114" s="430"/>
      <c r="SUP114" s="430"/>
      <c r="SUQ114" s="430"/>
      <c r="SUR114" s="430"/>
      <c r="SUS114" s="430"/>
      <c r="SUT114" s="430"/>
      <c r="SUU114" s="430"/>
      <c r="SUV114" s="430"/>
      <c r="SUW114" s="430"/>
      <c r="SUX114" s="430"/>
      <c r="SUY114" s="430"/>
      <c r="SUZ114" s="430"/>
      <c r="SVA114" s="430"/>
      <c r="SVB114" s="430"/>
      <c r="SVC114" s="430"/>
      <c r="SVD114" s="430"/>
      <c r="SVE114" s="430"/>
      <c r="SVF114" s="430"/>
      <c r="SVG114" s="430"/>
      <c r="SVH114" s="430"/>
      <c r="SVI114" s="430"/>
      <c r="SVJ114" s="430"/>
      <c r="SVK114" s="430"/>
      <c r="SVL114" s="430"/>
      <c r="SVM114" s="430"/>
      <c r="SVN114" s="430"/>
      <c r="SVO114" s="430"/>
      <c r="SVP114" s="430"/>
      <c r="SVQ114" s="430"/>
      <c r="SVR114" s="430"/>
      <c r="SVS114" s="430"/>
      <c r="SVT114" s="430"/>
      <c r="SVU114" s="430"/>
      <c r="SVV114" s="430"/>
      <c r="SVW114" s="430"/>
      <c r="SVX114" s="430"/>
      <c r="SVY114" s="430"/>
      <c r="SVZ114" s="430"/>
      <c r="SWA114" s="430"/>
      <c r="SWB114" s="430"/>
      <c r="SWC114" s="430"/>
      <c r="SWD114" s="430"/>
      <c r="SWE114" s="430"/>
      <c r="SWF114" s="430"/>
      <c r="SWG114" s="430"/>
      <c r="SWH114" s="430"/>
      <c r="SWI114" s="430"/>
      <c r="SWJ114" s="430"/>
      <c r="SWK114" s="430"/>
      <c r="SWL114" s="430"/>
      <c r="SWM114" s="430"/>
      <c r="SWN114" s="430"/>
      <c r="SWO114" s="430"/>
      <c r="SWP114" s="430"/>
      <c r="SWQ114" s="430"/>
      <c r="SWR114" s="430"/>
      <c r="SWS114" s="430"/>
      <c r="SWT114" s="430"/>
      <c r="SWU114" s="430"/>
      <c r="SWV114" s="430"/>
      <c r="SWW114" s="430"/>
      <c r="SWX114" s="430"/>
      <c r="SWY114" s="430"/>
      <c r="SWZ114" s="430"/>
      <c r="SXA114" s="430"/>
      <c r="SXB114" s="430"/>
      <c r="SXC114" s="430"/>
      <c r="SXD114" s="430"/>
      <c r="SXE114" s="430"/>
      <c r="SXF114" s="430"/>
      <c r="SXG114" s="430"/>
      <c r="SXH114" s="430"/>
      <c r="SXI114" s="430"/>
      <c r="SXJ114" s="430"/>
      <c r="SXK114" s="430"/>
      <c r="SXL114" s="430"/>
      <c r="SXM114" s="430"/>
      <c r="SXN114" s="430"/>
      <c r="SXO114" s="430"/>
      <c r="SXP114" s="430"/>
      <c r="SXQ114" s="430"/>
      <c r="SXR114" s="430"/>
      <c r="SXS114" s="430"/>
      <c r="SXT114" s="430"/>
      <c r="SXU114" s="430"/>
      <c r="SXV114" s="430"/>
      <c r="SXW114" s="430"/>
      <c r="SXX114" s="430"/>
      <c r="SXY114" s="430"/>
      <c r="SXZ114" s="430"/>
      <c r="SYA114" s="430"/>
      <c r="SYB114" s="430"/>
      <c r="SYC114" s="430"/>
      <c r="SYD114" s="430"/>
      <c r="SYE114" s="430"/>
      <c r="SYF114" s="430"/>
      <c r="SYG114" s="430"/>
      <c r="SYH114" s="430"/>
      <c r="SYI114" s="430"/>
      <c r="SYJ114" s="430"/>
      <c r="SYK114" s="430"/>
      <c r="SYL114" s="430"/>
      <c r="SYM114" s="430"/>
      <c r="SYN114" s="430"/>
      <c r="SYO114" s="430"/>
      <c r="SYP114" s="430"/>
      <c r="SYQ114" s="430"/>
      <c r="SYR114" s="430"/>
      <c r="SYS114" s="430"/>
      <c r="SYT114" s="430"/>
      <c r="SYU114" s="430"/>
      <c r="SYV114" s="430"/>
      <c r="SYW114" s="430"/>
      <c r="SYX114" s="430"/>
      <c r="SYY114" s="430"/>
      <c r="SYZ114" s="430"/>
      <c r="SZA114" s="430"/>
      <c r="SZB114" s="430"/>
      <c r="SZC114" s="430"/>
      <c r="SZD114" s="430"/>
      <c r="SZE114" s="430"/>
      <c r="SZF114" s="430"/>
      <c r="SZG114" s="430"/>
      <c r="SZH114" s="430"/>
      <c r="SZI114" s="430"/>
      <c r="SZJ114" s="430"/>
      <c r="SZK114" s="430"/>
      <c r="SZL114" s="430"/>
      <c r="SZM114" s="430"/>
      <c r="SZN114" s="430"/>
      <c r="SZO114" s="430"/>
      <c r="SZP114" s="430"/>
      <c r="SZQ114" s="430"/>
      <c r="SZR114" s="430"/>
      <c r="SZS114" s="430"/>
      <c r="SZT114" s="430"/>
      <c r="SZU114" s="430"/>
      <c r="SZV114" s="430"/>
      <c r="SZW114" s="430"/>
      <c r="SZX114" s="430"/>
      <c r="SZY114" s="430"/>
      <c r="SZZ114" s="430"/>
      <c r="TAA114" s="430"/>
      <c r="TAB114" s="430"/>
      <c r="TAC114" s="430"/>
      <c r="TAD114" s="430"/>
      <c r="TAE114" s="430"/>
      <c r="TAF114" s="430"/>
      <c r="TAG114" s="430"/>
      <c r="TAH114" s="430"/>
      <c r="TAI114" s="430"/>
      <c r="TAJ114" s="430"/>
      <c r="TAK114" s="430"/>
      <c r="TAL114" s="430"/>
      <c r="TAM114" s="430"/>
      <c r="TAN114" s="430"/>
      <c r="TAO114" s="430"/>
      <c r="TAP114" s="430"/>
      <c r="TAQ114" s="430"/>
      <c r="TAR114" s="430"/>
      <c r="TAS114" s="430"/>
      <c r="TAT114" s="430"/>
      <c r="TAU114" s="430"/>
      <c r="TAV114" s="430"/>
      <c r="TAW114" s="430"/>
      <c r="TAX114" s="430"/>
      <c r="TAY114" s="430"/>
      <c r="TAZ114" s="430"/>
      <c r="TBA114" s="430"/>
      <c r="TBB114" s="430"/>
      <c r="TBC114" s="430"/>
      <c r="TBD114" s="430"/>
      <c r="TBE114" s="430"/>
      <c r="TBF114" s="430"/>
      <c r="TBG114" s="430"/>
      <c r="TBH114" s="430"/>
      <c r="TBI114" s="430"/>
      <c r="TBJ114" s="430"/>
      <c r="TBK114" s="430"/>
      <c r="TBL114" s="430"/>
      <c r="TBM114" s="430"/>
      <c r="TBN114" s="430"/>
      <c r="TBO114" s="430"/>
      <c r="TBP114" s="430"/>
      <c r="TBQ114" s="430"/>
      <c r="TBR114" s="430"/>
      <c r="TBS114" s="430"/>
      <c r="TBT114" s="430"/>
      <c r="TBU114" s="430"/>
      <c r="TBV114" s="430"/>
      <c r="TBW114" s="430"/>
      <c r="TBX114" s="430"/>
      <c r="TBY114" s="430"/>
      <c r="TBZ114" s="430"/>
      <c r="TCA114" s="430"/>
      <c r="TCB114" s="430"/>
      <c r="TCC114" s="430"/>
      <c r="TCD114" s="430"/>
      <c r="TCE114" s="430"/>
      <c r="TCF114" s="430"/>
      <c r="TCG114" s="430"/>
      <c r="TCH114" s="430"/>
      <c r="TCI114" s="430"/>
      <c r="TCJ114" s="430"/>
      <c r="TCK114" s="430"/>
      <c r="TCL114" s="430"/>
      <c r="TCM114" s="430"/>
      <c r="TCN114" s="430"/>
      <c r="TCO114" s="430"/>
      <c r="TCP114" s="430"/>
      <c r="TCQ114" s="430"/>
      <c r="TCR114" s="430"/>
      <c r="TCS114" s="430"/>
      <c r="TCT114" s="430"/>
      <c r="TCU114" s="430"/>
      <c r="TCV114" s="430"/>
      <c r="TCW114" s="430"/>
      <c r="TCX114" s="430"/>
      <c r="TCY114" s="430"/>
      <c r="TCZ114" s="430"/>
      <c r="TDA114" s="430"/>
      <c r="TDB114" s="430"/>
      <c r="TDC114" s="430"/>
      <c r="TDD114" s="430"/>
      <c r="TDE114" s="430"/>
      <c r="TDF114" s="430"/>
      <c r="TDG114" s="430"/>
      <c r="TDH114" s="430"/>
      <c r="TDI114" s="430"/>
      <c r="TDJ114" s="430"/>
      <c r="TDK114" s="430"/>
      <c r="TDL114" s="430"/>
      <c r="TDM114" s="430"/>
      <c r="TDN114" s="430"/>
      <c r="TDO114" s="430"/>
      <c r="TDP114" s="430"/>
      <c r="TDQ114" s="430"/>
      <c r="TDR114" s="430"/>
      <c r="TDS114" s="430"/>
      <c r="TDT114" s="430"/>
      <c r="TDU114" s="430"/>
      <c r="TDV114" s="430"/>
      <c r="TDW114" s="430"/>
      <c r="TDX114" s="430"/>
      <c r="TDY114" s="430"/>
      <c r="TDZ114" s="430"/>
      <c r="TEA114" s="430"/>
      <c r="TEB114" s="430"/>
      <c r="TEC114" s="430"/>
      <c r="TED114" s="430"/>
      <c r="TEE114" s="430"/>
      <c r="TEF114" s="430"/>
      <c r="TEG114" s="430"/>
      <c r="TEH114" s="430"/>
      <c r="TEI114" s="430"/>
      <c r="TEJ114" s="430"/>
      <c r="TEK114" s="430"/>
      <c r="TEL114" s="430"/>
      <c r="TEM114" s="430"/>
      <c r="TEN114" s="430"/>
      <c r="TEO114" s="430"/>
      <c r="TEP114" s="430"/>
      <c r="TEQ114" s="430"/>
      <c r="TER114" s="430"/>
      <c r="TES114" s="430"/>
      <c r="TET114" s="430"/>
      <c r="TEU114" s="430"/>
      <c r="TEV114" s="430"/>
      <c r="TEW114" s="430"/>
      <c r="TEX114" s="430"/>
      <c r="TEY114" s="430"/>
      <c r="TEZ114" s="430"/>
      <c r="TFA114" s="430"/>
      <c r="TFB114" s="430"/>
      <c r="TFC114" s="430"/>
      <c r="TFD114" s="430"/>
      <c r="TFE114" s="430"/>
      <c r="TFF114" s="430"/>
      <c r="TFG114" s="430"/>
      <c r="TFH114" s="430"/>
      <c r="TFI114" s="430"/>
      <c r="TFJ114" s="430"/>
      <c r="TFK114" s="430"/>
      <c r="TFL114" s="430"/>
      <c r="TFM114" s="430"/>
      <c r="TFN114" s="430"/>
      <c r="TFO114" s="430"/>
      <c r="TFP114" s="430"/>
      <c r="TFQ114" s="430"/>
      <c r="TFR114" s="430"/>
      <c r="TFS114" s="430"/>
      <c r="TFT114" s="430"/>
      <c r="TFU114" s="430"/>
      <c r="TFV114" s="430"/>
      <c r="TFW114" s="430"/>
      <c r="TFX114" s="430"/>
      <c r="TFY114" s="430"/>
      <c r="TFZ114" s="430"/>
      <c r="TGA114" s="430"/>
      <c r="TGB114" s="430"/>
      <c r="TGC114" s="430"/>
      <c r="TGD114" s="430"/>
      <c r="TGE114" s="430"/>
      <c r="TGF114" s="430"/>
      <c r="TGG114" s="430"/>
      <c r="TGH114" s="430"/>
      <c r="TGI114" s="430"/>
      <c r="TGJ114" s="430"/>
      <c r="TGK114" s="430"/>
      <c r="TGL114" s="430"/>
      <c r="TGM114" s="430"/>
      <c r="TGN114" s="430"/>
      <c r="TGO114" s="430"/>
      <c r="TGP114" s="430"/>
      <c r="TGQ114" s="430"/>
      <c r="TGR114" s="430"/>
      <c r="TGS114" s="430"/>
      <c r="TGT114" s="430"/>
      <c r="TGU114" s="430"/>
      <c r="TGV114" s="430"/>
      <c r="TGW114" s="430"/>
      <c r="TGX114" s="430"/>
      <c r="TGY114" s="430"/>
      <c r="TGZ114" s="430"/>
      <c r="THA114" s="430"/>
      <c r="THB114" s="430"/>
      <c r="THC114" s="430"/>
      <c r="THD114" s="430"/>
      <c r="THE114" s="430"/>
      <c r="THF114" s="430"/>
      <c r="THG114" s="430"/>
      <c r="THH114" s="430"/>
      <c r="THI114" s="430"/>
      <c r="THJ114" s="430"/>
      <c r="THK114" s="430"/>
      <c r="THL114" s="430"/>
      <c r="THM114" s="430"/>
      <c r="THN114" s="430"/>
      <c r="THO114" s="430"/>
      <c r="THP114" s="430"/>
      <c r="THQ114" s="430"/>
      <c r="THR114" s="430"/>
      <c r="THS114" s="430"/>
      <c r="THT114" s="430"/>
      <c r="THU114" s="430"/>
      <c r="THV114" s="430"/>
      <c r="THW114" s="430"/>
      <c r="THX114" s="430"/>
      <c r="THY114" s="430"/>
      <c r="THZ114" s="430"/>
      <c r="TIA114" s="430"/>
      <c r="TIB114" s="430"/>
      <c r="TIC114" s="430"/>
      <c r="TID114" s="430"/>
      <c r="TIE114" s="430"/>
      <c r="TIF114" s="430"/>
      <c r="TIG114" s="430"/>
      <c r="TIH114" s="430"/>
      <c r="TII114" s="430"/>
      <c r="TIJ114" s="430"/>
      <c r="TIK114" s="430"/>
      <c r="TIL114" s="430"/>
      <c r="TIM114" s="430"/>
      <c r="TIN114" s="430"/>
      <c r="TIO114" s="430"/>
      <c r="TIP114" s="430"/>
      <c r="TIQ114" s="430"/>
      <c r="TIR114" s="430"/>
      <c r="TIS114" s="430"/>
      <c r="TIT114" s="430"/>
      <c r="TIU114" s="430"/>
      <c r="TIV114" s="430"/>
      <c r="TIW114" s="430"/>
      <c r="TIX114" s="430"/>
      <c r="TIY114" s="430"/>
      <c r="TIZ114" s="430"/>
      <c r="TJA114" s="430"/>
      <c r="TJB114" s="430"/>
      <c r="TJC114" s="430"/>
      <c r="TJD114" s="430"/>
      <c r="TJE114" s="430"/>
      <c r="TJF114" s="430"/>
      <c r="TJG114" s="430"/>
      <c r="TJH114" s="430"/>
      <c r="TJI114" s="430"/>
      <c r="TJJ114" s="430"/>
      <c r="TJK114" s="430"/>
      <c r="TJL114" s="430"/>
      <c r="TJM114" s="430"/>
      <c r="TJN114" s="430"/>
      <c r="TJO114" s="430"/>
      <c r="TJP114" s="430"/>
      <c r="TJQ114" s="430"/>
      <c r="TJR114" s="430"/>
      <c r="TJS114" s="430"/>
      <c r="TJT114" s="430"/>
      <c r="TJU114" s="430"/>
      <c r="TJV114" s="430"/>
      <c r="TJW114" s="430"/>
      <c r="TJX114" s="430"/>
      <c r="TJY114" s="430"/>
      <c r="TJZ114" s="430"/>
      <c r="TKA114" s="430"/>
      <c r="TKB114" s="430"/>
      <c r="TKC114" s="430"/>
      <c r="TKD114" s="430"/>
      <c r="TKE114" s="430"/>
      <c r="TKF114" s="430"/>
      <c r="TKG114" s="430"/>
      <c r="TKH114" s="430"/>
      <c r="TKI114" s="430"/>
      <c r="TKJ114" s="430"/>
      <c r="TKK114" s="430"/>
      <c r="TKL114" s="430"/>
      <c r="TKM114" s="430"/>
      <c r="TKN114" s="430"/>
      <c r="TKO114" s="430"/>
      <c r="TKP114" s="430"/>
      <c r="TKQ114" s="430"/>
      <c r="TKR114" s="430"/>
      <c r="TKS114" s="430"/>
      <c r="TKT114" s="430"/>
      <c r="TKU114" s="430"/>
      <c r="TKV114" s="430"/>
      <c r="TKW114" s="430"/>
      <c r="TKX114" s="430"/>
      <c r="TKY114" s="430"/>
      <c r="TKZ114" s="430"/>
      <c r="TLA114" s="430"/>
      <c r="TLB114" s="430"/>
      <c r="TLC114" s="430"/>
      <c r="TLD114" s="430"/>
      <c r="TLE114" s="430"/>
      <c r="TLF114" s="430"/>
      <c r="TLG114" s="430"/>
      <c r="TLH114" s="430"/>
      <c r="TLI114" s="430"/>
      <c r="TLJ114" s="430"/>
      <c r="TLK114" s="430"/>
      <c r="TLL114" s="430"/>
      <c r="TLM114" s="430"/>
      <c r="TLN114" s="430"/>
      <c r="TLO114" s="430"/>
      <c r="TLP114" s="430"/>
      <c r="TLQ114" s="430"/>
      <c r="TLR114" s="430"/>
      <c r="TLS114" s="430"/>
      <c r="TLT114" s="430"/>
      <c r="TLU114" s="430"/>
      <c r="TLV114" s="430"/>
      <c r="TLW114" s="430"/>
      <c r="TLX114" s="430"/>
      <c r="TLY114" s="430"/>
      <c r="TLZ114" s="430"/>
      <c r="TMA114" s="430"/>
      <c r="TMB114" s="430"/>
      <c r="TMC114" s="430"/>
      <c r="TMD114" s="430"/>
      <c r="TME114" s="430"/>
      <c r="TMF114" s="430"/>
      <c r="TMG114" s="430"/>
      <c r="TMH114" s="430"/>
      <c r="TMI114" s="430"/>
      <c r="TMJ114" s="430"/>
      <c r="TMK114" s="430"/>
      <c r="TML114" s="430"/>
      <c r="TMM114" s="430"/>
      <c r="TMN114" s="430"/>
      <c r="TMO114" s="430"/>
      <c r="TMP114" s="430"/>
      <c r="TMQ114" s="430"/>
      <c r="TMR114" s="430"/>
      <c r="TMS114" s="430"/>
      <c r="TMT114" s="430"/>
      <c r="TMU114" s="430"/>
      <c r="TMV114" s="430"/>
      <c r="TMW114" s="430"/>
      <c r="TMX114" s="430"/>
      <c r="TMY114" s="430"/>
      <c r="TMZ114" s="430"/>
      <c r="TNA114" s="430"/>
      <c r="TNB114" s="430"/>
      <c r="TNC114" s="430"/>
      <c r="TND114" s="430"/>
      <c r="TNE114" s="430"/>
      <c r="TNF114" s="430"/>
      <c r="TNG114" s="430"/>
      <c r="TNH114" s="430"/>
      <c r="TNI114" s="430"/>
      <c r="TNJ114" s="430"/>
      <c r="TNK114" s="430"/>
      <c r="TNL114" s="430"/>
      <c r="TNM114" s="430"/>
      <c r="TNN114" s="430"/>
      <c r="TNO114" s="430"/>
      <c r="TNP114" s="430"/>
      <c r="TNQ114" s="430"/>
      <c r="TNR114" s="430"/>
      <c r="TNS114" s="430"/>
      <c r="TNT114" s="430"/>
      <c r="TNU114" s="430"/>
      <c r="TNV114" s="430"/>
      <c r="TNW114" s="430"/>
      <c r="TNX114" s="430"/>
      <c r="TNY114" s="430"/>
      <c r="TNZ114" s="430"/>
      <c r="TOA114" s="430"/>
      <c r="TOB114" s="430"/>
      <c r="TOC114" s="430"/>
      <c r="TOD114" s="430"/>
      <c r="TOE114" s="430"/>
      <c r="TOF114" s="430"/>
      <c r="TOG114" s="430"/>
      <c r="TOH114" s="430"/>
      <c r="TOI114" s="430"/>
      <c r="TOJ114" s="430"/>
      <c r="TOK114" s="430"/>
      <c r="TOL114" s="430"/>
      <c r="TOM114" s="430"/>
      <c r="TON114" s="430"/>
      <c r="TOO114" s="430"/>
      <c r="TOP114" s="430"/>
      <c r="TOQ114" s="430"/>
      <c r="TOR114" s="430"/>
      <c r="TOS114" s="430"/>
      <c r="TOT114" s="430"/>
      <c r="TOU114" s="430"/>
      <c r="TOV114" s="430"/>
      <c r="TOW114" s="430"/>
      <c r="TOX114" s="430"/>
      <c r="TOY114" s="430"/>
      <c r="TOZ114" s="430"/>
      <c r="TPA114" s="430"/>
      <c r="TPB114" s="430"/>
      <c r="TPC114" s="430"/>
      <c r="TPD114" s="430"/>
      <c r="TPE114" s="430"/>
      <c r="TPF114" s="430"/>
      <c r="TPG114" s="430"/>
      <c r="TPH114" s="430"/>
      <c r="TPI114" s="430"/>
      <c r="TPJ114" s="430"/>
      <c r="TPK114" s="430"/>
      <c r="TPL114" s="430"/>
      <c r="TPM114" s="430"/>
      <c r="TPN114" s="430"/>
      <c r="TPO114" s="430"/>
      <c r="TPP114" s="430"/>
      <c r="TPQ114" s="430"/>
      <c r="TPR114" s="430"/>
      <c r="TPS114" s="430"/>
      <c r="TPT114" s="430"/>
      <c r="TPU114" s="430"/>
      <c r="TPV114" s="430"/>
      <c r="TPW114" s="430"/>
      <c r="TPX114" s="430"/>
      <c r="TPY114" s="430"/>
      <c r="TPZ114" s="430"/>
      <c r="TQA114" s="430"/>
      <c r="TQB114" s="430"/>
      <c r="TQC114" s="430"/>
      <c r="TQD114" s="430"/>
      <c r="TQE114" s="430"/>
      <c r="TQF114" s="430"/>
      <c r="TQG114" s="430"/>
      <c r="TQH114" s="430"/>
      <c r="TQI114" s="430"/>
      <c r="TQJ114" s="430"/>
      <c r="TQK114" s="430"/>
      <c r="TQL114" s="430"/>
      <c r="TQM114" s="430"/>
      <c r="TQN114" s="430"/>
      <c r="TQO114" s="430"/>
      <c r="TQP114" s="430"/>
      <c r="TQQ114" s="430"/>
      <c r="TQR114" s="430"/>
      <c r="TQS114" s="430"/>
      <c r="TQT114" s="430"/>
      <c r="TQU114" s="430"/>
      <c r="TQV114" s="430"/>
      <c r="TQW114" s="430"/>
      <c r="TQX114" s="430"/>
      <c r="TQY114" s="430"/>
      <c r="TQZ114" s="430"/>
      <c r="TRA114" s="430"/>
      <c r="TRB114" s="430"/>
      <c r="TRC114" s="430"/>
      <c r="TRD114" s="430"/>
      <c r="TRE114" s="430"/>
      <c r="TRF114" s="430"/>
      <c r="TRG114" s="430"/>
      <c r="TRH114" s="430"/>
      <c r="TRI114" s="430"/>
      <c r="TRJ114" s="430"/>
      <c r="TRK114" s="430"/>
      <c r="TRL114" s="430"/>
      <c r="TRM114" s="430"/>
      <c r="TRN114" s="430"/>
      <c r="TRO114" s="430"/>
      <c r="TRP114" s="430"/>
      <c r="TRQ114" s="430"/>
      <c r="TRR114" s="430"/>
      <c r="TRS114" s="430"/>
      <c r="TRT114" s="430"/>
      <c r="TRU114" s="430"/>
      <c r="TRV114" s="430"/>
      <c r="TRW114" s="430"/>
      <c r="TRX114" s="430"/>
      <c r="TRY114" s="430"/>
      <c r="TRZ114" s="430"/>
      <c r="TSA114" s="430"/>
      <c r="TSB114" s="430"/>
      <c r="TSC114" s="430"/>
      <c r="TSD114" s="430"/>
      <c r="TSE114" s="430"/>
      <c r="TSF114" s="430"/>
      <c r="TSG114" s="430"/>
      <c r="TSH114" s="430"/>
      <c r="TSI114" s="430"/>
      <c r="TSJ114" s="430"/>
      <c r="TSK114" s="430"/>
      <c r="TSL114" s="430"/>
      <c r="TSM114" s="430"/>
      <c r="TSN114" s="430"/>
      <c r="TSO114" s="430"/>
      <c r="TSP114" s="430"/>
      <c r="TSQ114" s="430"/>
      <c r="TSR114" s="430"/>
      <c r="TSS114" s="430"/>
      <c r="TST114" s="430"/>
      <c r="TSU114" s="430"/>
      <c r="TSV114" s="430"/>
      <c r="TSW114" s="430"/>
      <c r="TSX114" s="430"/>
      <c r="TSY114" s="430"/>
      <c r="TSZ114" s="430"/>
      <c r="TTA114" s="430"/>
      <c r="TTB114" s="430"/>
      <c r="TTC114" s="430"/>
      <c r="TTD114" s="430"/>
      <c r="TTE114" s="430"/>
      <c r="TTF114" s="430"/>
      <c r="TTG114" s="430"/>
      <c r="TTH114" s="430"/>
      <c r="TTI114" s="430"/>
      <c r="TTJ114" s="430"/>
      <c r="TTK114" s="430"/>
      <c r="TTL114" s="430"/>
      <c r="TTM114" s="430"/>
      <c r="TTN114" s="430"/>
      <c r="TTO114" s="430"/>
      <c r="TTP114" s="430"/>
      <c r="TTQ114" s="430"/>
      <c r="TTR114" s="430"/>
      <c r="TTS114" s="430"/>
      <c r="TTT114" s="430"/>
      <c r="TTU114" s="430"/>
      <c r="TTV114" s="430"/>
      <c r="TTW114" s="430"/>
      <c r="TTX114" s="430"/>
      <c r="TTY114" s="430"/>
      <c r="TTZ114" s="430"/>
      <c r="TUA114" s="430"/>
      <c r="TUB114" s="430"/>
      <c r="TUC114" s="430"/>
      <c r="TUD114" s="430"/>
      <c r="TUE114" s="430"/>
      <c r="TUF114" s="430"/>
      <c r="TUG114" s="430"/>
      <c r="TUH114" s="430"/>
      <c r="TUI114" s="430"/>
      <c r="TUJ114" s="430"/>
      <c r="TUK114" s="430"/>
      <c r="TUL114" s="430"/>
      <c r="TUM114" s="430"/>
      <c r="TUN114" s="430"/>
      <c r="TUO114" s="430"/>
      <c r="TUP114" s="430"/>
      <c r="TUQ114" s="430"/>
      <c r="TUR114" s="430"/>
      <c r="TUS114" s="430"/>
      <c r="TUT114" s="430"/>
      <c r="TUU114" s="430"/>
      <c r="TUV114" s="430"/>
      <c r="TUW114" s="430"/>
      <c r="TUX114" s="430"/>
      <c r="TUY114" s="430"/>
      <c r="TUZ114" s="430"/>
      <c r="TVA114" s="430"/>
      <c r="TVB114" s="430"/>
      <c r="TVC114" s="430"/>
      <c r="TVD114" s="430"/>
      <c r="TVE114" s="430"/>
      <c r="TVF114" s="430"/>
      <c r="TVG114" s="430"/>
      <c r="TVH114" s="430"/>
      <c r="TVI114" s="430"/>
      <c r="TVJ114" s="430"/>
      <c r="TVK114" s="430"/>
      <c r="TVL114" s="430"/>
      <c r="TVM114" s="430"/>
      <c r="TVN114" s="430"/>
      <c r="TVO114" s="430"/>
      <c r="TVP114" s="430"/>
      <c r="TVQ114" s="430"/>
      <c r="TVR114" s="430"/>
      <c r="TVS114" s="430"/>
      <c r="TVT114" s="430"/>
      <c r="TVU114" s="430"/>
      <c r="TVV114" s="430"/>
      <c r="TVW114" s="430"/>
      <c r="TVX114" s="430"/>
      <c r="TVY114" s="430"/>
      <c r="TVZ114" s="430"/>
      <c r="TWA114" s="430"/>
      <c r="TWB114" s="430"/>
      <c r="TWC114" s="430"/>
      <c r="TWD114" s="430"/>
      <c r="TWE114" s="430"/>
      <c r="TWF114" s="430"/>
      <c r="TWG114" s="430"/>
      <c r="TWH114" s="430"/>
      <c r="TWI114" s="430"/>
      <c r="TWJ114" s="430"/>
      <c r="TWK114" s="430"/>
      <c r="TWL114" s="430"/>
      <c r="TWM114" s="430"/>
      <c r="TWN114" s="430"/>
      <c r="TWO114" s="430"/>
      <c r="TWP114" s="430"/>
      <c r="TWQ114" s="430"/>
      <c r="TWR114" s="430"/>
      <c r="TWS114" s="430"/>
      <c r="TWT114" s="430"/>
      <c r="TWU114" s="430"/>
      <c r="TWV114" s="430"/>
      <c r="TWW114" s="430"/>
      <c r="TWX114" s="430"/>
      <c r="TWY114" s="430"/>
      <c r="TWZ114" s="430"/>
      <c r="TXA114" s="430"/>
      <c r="TXB114" s="430"/>
      <c r="TXC114" s="430"/>
      <c r="TXD114" s="430"/>
      <c r="TXE114" s="430"/>
      <c r="TXF114" s="430"/>
      <c r="TXG114" s="430"/>
      <c r="TXH114" s="430"/>
      <c r="TXI114" s="430"/>
      <c r="TXJ114" s="430"/>
      <c r="TXK114" s="430"/>
      <c r="TXL114" s="430"/>
      <c r="TXM114" s="430"/>
      <c r="TXN114" s="430"/>
      <c r="TXO114" s="430"/>
      <c r="TXP114" s="430"/>
      <c r="TXQ114" s="430"/>
      <c r="TXR114" s="430"/>
      <c r="TXS114" s="430"/>
      <c r="TXT114" s="430"/>
      <c r="TXU114" s="430"/>
      <c r="TXV114" s="430"/>
      <c r="TXW114" s="430"/>
      <c r="TXX114" s="430"/>
      <c r="TXY114" s="430"/>
      <c r="TXZ114" s="430"/>
      <c r="TYA114" s="430"/>
      <c r="TYB114" s="430"/>
      <c r="TYC114" s="430"/>
      <c r="TYD114" s="430"/>
      <c r="TYE114" s="430"/>
      <c r="TYF114" s="430"/>
      <c r="TYG114" s="430"/>
      <c r="TYH114" s="430"/>
      <c r="TYI114" s="430"/>
      <c r="TYJ114" s="430"/>
      <c r="TYK114" s="430"/>
      <c r="TYL114" s="430"/>
      <c r="TYM114" s="430"/>
      <c r="TYN114" s="430"/>
      <c r="TYO114" s="430"/>
      <c r="TYP114" s="430"/>
      <c r="TYQ114" s="430"/>
      <c r="TYR114" s="430"/>
      <c r="TYS114" s="430"/>
      <c r="TYT114" s="430"/>
      <c r="TYU114" s="430"/>
      <c r="TYV114" s="430"/>
      <c r="TYW114" s="430"/>
      <c r="TYX114" s="430"/>
      <c r="TYY114" s="430"/>
      <c r="TYZ114" s="430"/>
      <c r="TZA114" s="430"/>
      <c r="TZB114" s="430"/>
      <c r="TZC114" s="430"/>
      <c r="TZD114" s="430"/>
      <c r="TZE114" s="430"/>
      <c r="TZF114" s="430"/>
      <c r="TZG114" s="430"/>
      <c r="TZH114" s="430"/>
      <c r="TZI114" s="430"/>
      <c r="TZJ114" s="430"/>
      <c r="TZK114" s="430"/>
      <c r="TZL114" s="430"/>
      <c r="TZM114" s="430"/>
      <c r="TZN114" s="430"/>
      <c r="TZO114" s="430"/>
      <c r="TZP114" s="430"/>
      <c r="TZQ114" s="430"/>
      <c r="TZR114" s="430"/>
      <c r="TZS114" s="430"/>
      <c r="TZT114" s="430"/>
      <c r="TZU114" s="430"/>
      <c r="TZV114" s="430"/>
      <c r="TZW114" s="430"/>
      <c r="TZX114" s="430"/>
      <c r="TZY114" s="430"/>
      <c r="TZZ114" s="430"/>
      <c r="UAA114" s="430"/>
      <c r="UAB114" s="430"/>
      <c r="UAC114" s="430"/>
      <c r="UAD114" s="430"/>
      <c r="UAE114" s="430"/>
      <c r="UAF114" s="430"/>
      <c r="UAG114" s="430"/>
      <c r="UAH114" s="430"/>
      <c r="UAI114" s="430"/>
      <c r="UAJ114" s="430"/>
      <c r="UAK114" s="430"/>
      <c r="UAL114" s="430"/>
      <c r="UAM114" s="430"/>
      <c r="UAN114" s="430"/>
      <c r="UAO114" s="430"/>
      <c r="UAP114" s="430"/>
      <c r="UAQ114" s="430"/>
      <c r="UAR114" s="430"/>
      <c r="UAS114" s="430"/>
      <c r="UAT114" s="430"/>
      <c r="UAU114" s="430"/>
      <c r="UAV114" s="430"/>
      <c r="UAW114" s="430"/>
      <c r="UAX114" s="430"/>
      <c r="UAY114" s="430"/>
      <c r="UAZ114" s="430"/>
      <c r="UBA114" s="430"/>
      <c r="UBB114" s="430"/>
      <c r="UBC114" s="430"/>
      <c r="UBD114" s="430"/>
      <c r="UBE114" s="430"/>
      <c r="UBF114" s="430"/>
      <c r="UBG114" s="430"/>
      <c r="UBH114" s="430"/>
      <c r="UBI114" s="430"/>
      <c r="UBJ114" s="430"/>
      <c r="UBK114" s="430"/>
      <c r="UBL114" s="430"/>
      <c r="UBM114" s="430"/>
      <c r="UBN114" s="430"/>
      <c r="UBO114" s="430"/>
      <c r="UBP114" s="430"/>
      <c r="UBQ114" s="430"/>
      <c r="UBR114" s="430"/>
      <c r="UBS114" s="430"/>
      <c r="UBT114" s="430"/>
      <c r="UBU114" s="430"/>
      <c r="UBV114" s="430"/>
      <c r="UBW114" s="430"/>
      <c r="UBX114" s="430"/>
      <c r="UBY114" s="430"/>
      <c r="UBZ114" s="430"/>
      <c r="UCA114" s="430"/>
      <c r="UCB114" s="430"/>
      <c r="UCC114" s="430"/>
      <c r="UCD114" s="430"/>
      <c r="UCE114" s="430"/>
      <c r="UCF114" s="430"/>
      <c r="UCG114" s="430"/>
      <c r="UCH114" s="430"/>
      <c r="UCI114" s="430"/>
      <c r="UCJ114" s="430"/>
      <c r="UCK114" s="430"/>
      <c r="UCL114" s="430"/>
      <c r="UCM114" s="430"/>
      <c r="UCN114" s="430"/>
      <c r="UCO114" s="430"/>
      <c r="UCP114" s="430"/>
      <c r="UCQ114" s="430"/>
      <c r="UCR114" s="430"/>
      <c r="UCS114" s="430"/>
      <c r="UCT114" s="430"/>
      <c r="UCU114" s="430"/>
      <c r="UCV114" s="430"/>
      <c r="UCW114" s="430"/>
      <c r="UCX114" s="430"/>
      <c r="UCY114" s="430"/>
      <c r="UCZ114" s="430"/>
      <c r="UDA114" s="430"/>
      <c r="UDB114" s="430"/>
      <c r="UDC114" s="430"/>
      <c r="UDD114" s="430"/>
      <c r="UDE114" s="430"/>
      <c r="UDF114" s="430"/>
      <c r="UDG114" s="430"/>
      <c r="UDH114" s="430"/>
      <c r="UDI114" s="430"/>
      <c r="UDJ114" s="430"/>
      <c r="UDK114" s="430"/>
      <c r="UDL114" s="430"/>
      <c r="UDM114" s="430"/>
      <c r="UDN114" s="430"/>
      <c r="UDO114" s="430"/>
      <c r="UDP114" s="430"/>
      <c r="UDQ114" s="430"/>
      <c r="UDR114" s="430"/>
      <c r="UDS114" s="430"/>
      <c r="UDT114" s="430"/>
      <c r="UDU114" s="430"/>
      <c r="UDV114" s="430"/>
      <c r="UDW114" s="430"/>
      <c r="UDX114" s="430"/>
      <c r="UDY114" s="430"/>
      <c r="UDZ114" s="430"/>
      <c r="UEA114" s="430"/>
      <c r="UEB114" s="430"/>
      <c r="UEC114" s="430"/>
      <c r="UED114" s="430"/>
      <c r="UEE114" s="430"/>
      <c r="UEF114" s="430"/>
      <c r="UEG114" s="430"/>
      <c r="UEH114" s="430"/>
      <c r="UEI114" s="430"/>
      <c r="UEJ114" s="430"/>
      <c r="UEK114" s="430"/>
      <c r="UEL114" s="430"/>
      <c r="UEM114" s="430"/>
      <c r="UEN114" s="430"/>
      <c r="UEO114" s="430"/>
      <c r="UEP114" s="430"/>
      <c r="UEQ114" s="430"/>
      <c r="UER114" s="430"/>
      <c r="UES114" s="430"/>
      <c r="UET114" s="430"/>
      <c r="UEU114" s="430"/>
      <c r="UEV114" s="430"/>
      <c r="UEW114" s="430"/>
      <c r="UEX114" s="430"/>
      <c r="UEY114" s="430"/>
      <c r="UEZ114" s="430"/>
      <c r="UFA114" s="430"/>
      <c r="UFB114" s="430"/>
      <c r="UFC114" s="430"/>
      <c r="UFD114" s="430"/>
      <c r="UFE114" s="430"/>
      <c r="UFF114" s="430"/>
      <c r="UFG114" s="430"/>
      <c r="UFH114" s="430"/>
      <c r="UFI114" s="430"/>
      <c r="UFJ114" s="430"/>
      <c r="UFK114" s="430"/>
      <c r="UFL114" s="430"/>
      <c r="UFM114" s="430"/>
      <c r="UFN114" s="430"/>
      <c r="UFO114" s="430"/>
      <c r="UFP114" s="430"/>
      <c r="UFQ114" s="430"/>
      <c r="UFR114" s="430"/>
      <c r="UFS114" s="430"/>
      <c r="UFT114" s="430"/>
      <c r="UFU114" s="430"/>
      <c r="UFV114" s="430"/>
      <c r="UFW114" s="430"/>
      <c r="UFX114" s="430"/>
      <c r="UFY114" s="430"/>
      <c r="UFZ114" s="430"/>
      <c r="UGA114" s="430"/>
      <c r="UGB114" s="430"/>
      <c r="UGC114" s="430"/>
      <c r="UGD114" s="430"/>
      <c r="UGE114" s="430"/>
      <c r="UGF114" s="430"/>
      <c r="UGG114" s="430"/>
      <c r="UGH114" s="430"/>
      <c r="UGI114" s="430"/>
      <c r="UGJ114" s="430"/>
      <c r="UGK114" s="430"/>
      <c r="UGL114" s="430"/>
      <c r="UGM114" s="430"/>
      <c r="UGN114" s="430"/>
      <c r="UGO114" s="430"/>
      <c r="UGP114" s="430"/>
      <c r="UGQ114" s="430"/>
      <c r="UGR114" s="430"/>
      <c r="UGS114" s="430"/>
      <c r="UGT114" s="430"/>
      <c r="UGU114" s="430"/>
      <c r="UGV114" s="430"/>
      <c r="UGW114" s="430"/>
      <c r="UGX114" s="430"/>
      <c r="UGY114" s="430"/>
      <c r="UGZ114" s="430"/>
      <c r="UHA114" s="430"/>
      <c r="UHB114" s="430"/>
      <c r="UHC114" s="430"/>
      <c r="UHD114" s="430"/>
      <c r="UHE114" s="430"/>
      <c r="UHF114" s="430"/>
      <c r="UHG114" s="430"/>
      <c r="UHH114" s="430"/>
      <c r="UHI114" s="430"/>
      <c r="UHJ114" s="430"/>
      <c r="UHK114" s="430"/>
      <c r="UHL114" s="430"/>
      <c r="UHM114" s="430"/>
      <c r="UHN114" s="430"/>
      <c r="UHO114" s="430"/>
      <c r="UHP114" s="430"/>
      <c r="UHQ114" s="430"/>
      <c r="UHR114" s="430"/>
      <c r="UHS114" s="430"/>
      <c r="UHT114" s="430"/>
      <c r="UHU114" s="430"/>
      <c r="UHV114" s="430"/>
      <c r="UHW114" s="430"/>
      <c r="UHX114" s="430"/>
      <c r="UHY114" s="430"/>
      <c r="UHZ114" s="430"/>
      <c r="UIA114" s="430"/>
      <c r="UIB114" s="430"/>
      <c r="UIC114" s="430"/>
      <c r="UID114" s="430"/>
      <c r="UIE114" s="430"/>
      <c r="UIF114" s="430"/>
      <c r="UIG114" s="430"/>
      <c r="UIH114" s="430"/>
      <c r="UII114" s="430"/>
      <c r="UIJ114" s="430"/>
      <c r="UIK114" s="430"/>
      <c r="UIL114" s="430"/>
      <c r="UIM114" s="430"/>
      <c r="UIN114" s="430"/>
      <c r="UIO114" s="430"/>
      <c r="UIP114" s="430"/>
      <c r="UIQ114" s="430"/>
      <c r="UIR114" s="430"/>
      <c r="UIS114" s="430"/>
      <c r="UIT114" s="430"/>
      <c r="UIU114" s="430"/>
      <c r="UIV114" s="430"/>
      <c r="UIW114" s="430"/>
      <c r="UIX114" s="430"/>
      <c r="UIY114" s="430"/>
      <c r="UIZ114" s="430"/>
      <c r="UJA114" s="430"/>
      <c r="UJB114" s="430"/>
      <c r="UJC114" s="430"/>
      <c r="UJD114" s="430"/>
      <c r="UJE114" s="430"/>
      <c r="UJF114" s="430"/>
      <c r="UJG114" s="430"/>
      <c r="UJH114" s="430"/>
      <c r="UJI114" s="430"/>
      <c r="UJJ114" s="430"/>
      <c r="UJK114" s="430"/>
      <c r="UJL114" s="430"/>
      <c r="UJM114" s="430"/>
      <c r="UJN114" s="430"/>
      <c r="UJO114" s="430"/>
      <c r="UJP114" s="430"/>
      <c r="UJQ114" s="430"/>
      <c r="UJR114" s="430"/>
      <c r="UJS114" s="430"/>
      <c r="UJT114" s="430"/>
      <c r="UJU114" s="430"/>
      <c r="UJV114" s="430"/>
      <c r="UJW114" s="430"/>
      <c r="UJX114" s="430"/>
      <c r="UJY114" s="430"/>
      <c r="UJZ114" s="430"/>
      <c r="UKA114" s="430"/>
      <c r="UKB114" s="430"/>
      <c r="UKC114" s="430"/>
      <c r="UKD114" s="430"/>
      <c r="UKE114" s="430"/>
      <c r="UKF114" s="430"/>
      <c r="UKG114" s="430"/>
      <c r="UKH114" s="430"/>
      <c r="UKI114" s="430"/>
      <c r="UKJ114" s="430"/>
      <c r="UKK114" s="430"/>
      <c r="UKL114" s="430"/>
      <c r="UKM114" s="430"/>
      <c r="UKN114" s="430"/>
      <c r="UKO114" s="430"/>
      <c r="UKP114" s="430"/>
      <c r="UKQ114" s="430"/>
      <c r="UKR114" s="430"/>
      <c r="UKS114" s="430"/>
      <c r="UKT114" s="430"/>
      <c r="UKU114" s="430"/>
      <c r="UKV114" s="430"/>
      <c r="UKW114" s="430"/>
      <c r="UKX114" s="430"/>
      <c r="UKY114" s="430"/>
      <c r="UKZ114" s="430"/>
      <c r="ULA114" s="430"/>
      <c r="ULB114" s="430"/>
      <c r="ULC114" s="430"/>
      <c r="ULD114" s="430"/>
      <c r="ULE114" s="430"/>
      <c r="ULF114" s="430"/>
      <c r="ULG114" s="430"/>
      <c r="ULH114" s="430"/>
      <c r="ULI114" s="430"/>
      <c r="ULJ114" s="430"/>
      <c r="ULK114" s="430"/>
      <c r="ULL114" s="430"/>
      <c r="ULM114" s="430"/>
      <c r="ULN114" s="430"/>
      <c r="ULO114" s="430"/>
      <c r="ULP114" s="430"/>
      <c r="ULQ114" s="430"/>
      <c r="ULR114" s="430"/>
      <c r="ULS114" s="430"/>
      <c r="ULT114" s="430"/>
      <c r="ULU114" s="430"/>
      <c r="ULV114" s="430"/>
      <c r="ULW114" s="430"/>
      <c r="ULX114" s="430"/>
      <c r="ULY114" s="430"/>
      <c r="ULZ114" s="430"/>
      <c r="UMA114" s="430"/>
      <c r="UMB114" s="430"/>
      <c r="UMC114" s="430"/>
      <c r="UMD114" s="430"/>
      <c r="UME114" s="430"/>
      <c r="UMF114" s="430"/>
      <c r="UMG114" s="430"/>
      <c r="UMH114" s="430"/>
      <c r="UMI114" s="430"/>
      <c r="UMJ114" s="430"/>
      <c r="UMK114" s="430"/>
      <c r="UML114" s="430"/>
      <c r="UMM114" s="430"/>
      <c r="UMN114" s="430"/>
      <c r="UMO114" s="430"/>
      <c r="UMP114" s="430"/>
      <c r="UMQ114" s="430"/>
      <c r="UMR114" s="430"/>
      <c r="UMS114" s="430"/>
      <c r="UMT114" s="430"/>
      <c r="UMU114" s="430"/>
      <c r="UMV114" s="430"/>
      <c r="UMW114" s="430"/>
      <c r="UMX114" s="430"/>
      <c r="UMY114" s="430"/>
      <c r="UMZ114" s="430"/>
      <c r="UNA114" s="430"/>
      <c r="UNB114" s="430"/>
      <c r="UNC114" s="430"/>
      <c r="UND114" s="430"/>
      <c r="UNE114" s="430"/>
      <c r="UNF114" s="430"/>
      <c r="UNG114" s="430"/>
      <c r="UNH114" s="430"/>
      <c r="UNI114" s="430"/>
      <c r="UNJ114" s="430"/>
      <c r="UNK114" s="430"/>
      <c r="UNL114" s="430"/>
      <c r="UNM114" s="430"/>
      <c r="UNN114" s="430"/>
      <c r="UNO114" s="430"/>
      <c r="UNP114" s="430"/>
      <c r="UNQ114" s="430"/>
      <c r="UNR114" s="430"/>
      <c r="UNS114" s="430"/>
      <c r="UNT114" s="430"/>
      <c r="UNU114" s="430"/>
      <c r="UNV114" s="430"/>
      <c r="UNW114" s="430"/>
      <c r="UNX114" s="430"/>
      <c r="UNY114" s="430"/>
      <c r="UNZ114" s="430"/>
      <c r="UOA114" s="430"/>
      <c r="UOB114" s="430"/>
      <c r="UOC114" s="430"/>
      <c r="UOD114" s="430"/>
      <c r="UOE114" s="430"/>
      <c r="UOF114" s="430"/>
      <c r="UOG114" s="430"/>
      <c r="UOH114" s="430"/>
      <c r="UOI114" s="430"/>
      <c r="UOJ114" s="430"/>
      <c r="UOK114" s="430"/>
      <c r="UOL114" s="430"/>
      <c r="UOM114" s="430"/>
      <c r="UON114" s="430"/>
      <c r="UOO114" s="430"/>
      <c r="UOP114" s="430"/>
      <c r="UOQ114" s="430"/>
      <c r="UOR114" s="430"/>
      <c r="UOS114" s="430"/>
      <c r="UOT114" s="430"/>
      <c r="UOU114" s="430"/>
      <c r="UOV114" s="430"/>
      <c r="UOW114" s="430"/>
      <c r="UOX114" s="430"/>
      <c r="UOY114" s="430"/>
      <c r="UOZ114" s="430"/>
      <c r="UPA114" s="430"/>
      <c r="UPB114" s="430"/>
      <c r="UPC114" s="430"/>
      <c r="UPD114" s="430"/>
      <c r="UPE114" s="430"/>
      <c r="UPF114" s="430"/>
      <c r="UPG114" s="430"/>
      <c r="UPH114" s="430"/>
      <c r="UPI114" s="430"/>
      <c r="UPJ114" s="430"/>
      <c r="UPK114" s="430"/>
      <c r="UPL114" s="430"/>
      <c r="UPM114" s="430"/>
      <c r="UPN114" s="430"/>
      <c r="UPO114" s="430"/>
      <c r="UPP114" s="430"/>
      <c r="UPQ114" s="430"/>
      <c r="UPR114" s="430"/>
      <c r="UPS114" s="430"/>
      <c r="UPT114" s="430"/>
      <c r="UPU114" s="430"/>
      <c r="UPV114" s="430"/>
      <c r="UPW114" s="430"/>
      <c r="UPX114" s="430"/>
      <c r="UPY114" s="430"/>
      <c r="UPZ114" s="430"/>
      <c r="UQA114" s="430"/>
      <c r="UQB114" s="430"/>
      <c r="UQC114" s="430"/>
      <c r="UQD114" s="430"/>
      <c r="UQE114" s="430"/>
      <c r="UQF114" s="430"/>
      <c r="UQG114" s="430"/>
      <c r="UQH114" s="430"/>
      <c r="UQI114" s="430"/>
      <c r="UQJ114" s="430"/>
      <c r="UQK114" s="430"/>
      <c r="UQL114" s="430"/>
      <c r="UQM114" s="430"/>
      <c r="UQN114" s="430"/>
      <c r="UQO114" s="430"/>
      <c r="UQP114" s="430"/>
      <c r="UQQ114" s="430"/>
      <c r="UQR114" s="430"/>
      <c r="UQS114" s="430"/>
      <c r="UQT114" s="430"/>
      <c r="UQU114" s="430"/>
      <c r="UQV114" s="430"/>
      <c r="UQW114" s="430"/>
      <c r="UQX114" s="430"/>
      <c r="UQY114" s="430"/>
      <c r="UQZ114" s="430"/>
      <c r="URA114" s="430"/>
      <c r="URB114" s="430"/>
      <c r="URC114" s="430"/>
      <c r="URD114" s="430"/>
      <c r="URE114" s="430"/>
      <c r="URF114" s="430"/>
      <c r="URG114" s="430"/>
      <c r="URH114" s="430"/>
      <c r="URI114" s="430"/>
      <c r="URJ114" s="430"/>
      <c r="URK114" s="430"/>
      <c r="URL114" s="430"/>
      <c r="URM114" s="430"/>
      <c r="URN114" s="430"/>
      <c r="URO114" s="430"/>
      <c r="URP114" s="430"/>
      <c r="URQ114" s="430"/>
      <c r="URR114" s="430"/>
      <c r="URS114" s="430"/>
      <c r="URT114" s="430"/>
      <c r="URU114" s="430"/>
      <c r="URV114" s="430"/>
      <c r="URW114" s="430"/>
      <c r="URX114" s="430"/>
      <c r="URY114" s="430"/>
      <c r="URZ114" s="430"/>
      <c r="USA114" s="430"/>
      <c r="USB114" s="430"/>
      <c r="USC114" s="430"/>
      <c r="USD114" s="430"/>
      <c r="USE114" s="430"/>
      <c r="USF114" s="430"/>
      <c r="USG114" s="430"/>
      <c r="USH114" s="430"/>
      <c r="USI114" s="430"/>
      <c r="USJ114" s="430"/>
      <c r="USK114" s="430"/>
      <c r="USL114" s="430"/>
      <c r="USM114" s="430"/>
      <c r="USN114" s="430"/>
      <c r="USO114" s="430"/>
      <c r="USP114" s="430"/>
      <c r="USQ114" s="430"/>
      <c r="USR114" s="430"/>
      <c r="USS114" s="430"/>
      <c r="UST114" s="430"/>
      <c r="USU114" s="430"/>
      <c r="USV114" s="430"/>
      <c r="USW114" s="430"/>
      <c r="USX114" s="430"/>
      <c r="USY114" s="430"/>
      <c r="USZ114" s="430"/>
      <c r="UTA114" s="430"/>
      <c r="UTB114" s="430"/>
      <c r="UTC114" s="430"/>
      <c r="UTD114" s="430"/>
      <c r="UTE114" s="430"/>
      <c r="UTF114" s="430"/>
      <c r="UTG114" s="430"/>
      <c r="UTH114" s="430"/>
      <c r="UTI114" s="430"/>
      <c r="UTJ114" s="430"/>
      <c r="UTK114" s="430"/>
      <c r="UTL114" s="430"/>
      <c r="UTM114" s="430"/>
      <c r="UTN114" s="430"/>
      <c r="UTO114" s="430"/>
      <c r="UTP114" s="430"/>
      <c r="UTQ114" s="430"/>
      <c r="UTR114" s="430"/>
      <c r="UTS114" s="430"/>
      <c r="UTT114" s="430"/>
      <c r="UTU114" s="430"/>
      <c r="UTV114" s="430"/>
      <c r="UTW114" s="430"/>
      <c r="UTX114" s="430"/>
      <c r="UTY114" s="430"/>
      <c r="UTZ114" s="430"/>
      <c r="UUA114" s="430"/>
      <c r="UUB114" s="430"/>
      <c r="UUC114" s="430"/>
      <c r="UUD114" s="430"/>
      <c r="UUE114" s="430"/>
      <c r="UUF114" s="430"/>
      <c r="UUG114" s="430"/>
      <c r="UUH114" s="430"/>
      <c r="UUI114" s="430"/>
      <c r="UUJ114" s="430"/>
      <c r="UUK114" s="430"/>
      <c r="UUL114" s="430"/>
      <c r="UUM114" s="430"/>
      <c r="UUN114" s="430"/>
      <c r="UUO114" s="430"/>
      <c r="UUP114" s="430"/>
      <c r="UUQ114" s="430"/>
      <c r="UUR114" s="430"/>
      <c r="UUS114" s="430"/>
      <c r="UUT114" s="430"/>
      <c r="UUU114" s="430"/>
      <c r="UUV114" s="430"/>
      <c r="UUW114" s="430"/>
      <c r="UUX114" s="430"/>
      <c r="UUY114" s="430"/>
      <c r="UUZ114" s="430"/>
      <c r="UVA114" s="430"/>
      <c r="UVB114" s="430"/>
      <c r="UVC114" s="430"/>
      <c r="UVD114" s="430"/>
      <c r="UVE114" s="430"/>
      <c r="UVF114" s="430"/>
      <c r="UVG114" s="430"/>
      <c r="UVH114" s="430"/>
      <c r="UVI114" s="430"/>
      <c r="UVJ114" s="430"/>
      <c r="UVK114" s="430"/>
      <c r="UVL114" s="430"/>
      <c r="UVM114" s="430"/>
      <c r="UVN114" s="430"/>
      <c r="UVO114" s="430"/>
      <c r="UVP114" s="430"/>
      <c r="UVQ114" s="430"/>
      <c r="UVR114" s="430"/>
      <c r="UVS114" s="430"/>
      <c r="UVT114" s="430"/>
      <c r="UVU114" s="430"/>
      <c r="UVV114" s="430"/>
      <c r="UVW114" s="430"/>
      <c r="UVX114" s="430"/>
      <c r="UVY114" s="430"/>
      <c r="UVZ114" s="430"/>
      <c r="UWA114" s="430"/>
      <c r="UWB114" s="430"/>
      <c r="UWC114" s="430"/>
      <c r="UWD114" s="430"/>
      <c r="UWE114" s="430"/>
      <c r="UWF114" s="430"/>
      <c r="UWG114" s="430"/>
      <c r="UWH114" s="430"/>
      <c r="UWI114" s="430"/>
      <c r="UWJ114" s="430"/>
      <c r="UWK114" s="430"/>
      <c r="UWL114" s="430"/>
      <c r="UWM114" s="430"/>
      <c r="UWN114" s="430"/>
      <c r="UWO114" s="430"/>
      <c r="UWP114" s="430"/>
      <c r="UWQ114" s="430"/>
      <c r="UWR114" s="430"/>
      <c r="UWS114" s="430"/>
      <c r="UWT114" s="430"/>
      <c r="UWU114" s="430"/>
      <c r="UWV114" s="430"/>
      <c r="UWW114" s="430"/>
      <c r="UWX114" s="430"/>
      <c r="UWY114" s="430"/>
      <c r="UWZ114" s="430"/>
      <c r="UXA114" s="430"/>
      <c r="UXB114" s="430"/>
      <c r="UXC114" s="430"/>
      <c r="UXD114" s="430"/>
      <c r="UXE114" s="430"/>
      <c r="UXF114" s="430"/>
      <c r="UXG114" s="430"/>
      <c r="UXH114" s="430"/>
      <c r="UXI114" s="430"/>
      <c r="UXJ114" s="430"/>
      <c r="UXK114" s="430"/>
      <c r="UXL114" s="430"/>
      <c r="UXM114" s="430"/>
      <c r="UXN114" s="430"/>
      <c r="UXO114" s="430"/>
      <c r="UXP114" s="430"/>
      <c r="UXQ114" s="430"/>
      <c r="UXR114" s="430"/>
      <c r="UXS114" s="430"/>
      <c r="UXT114" s="430"/>
      <c r="UXU114" s="430"/>
      <c r="UXV114" s="430"/>
      <c r="UXW114" s="430"/>
      <c r="UXX114" s="430"/>
      <c r="UXY114" s="430"/>
      <c r="UXZ114" s="430"/>
      <c r="UYA114" s="430"/>
      <c r="UYB114" s="430"/>
      <c r="UYC114" s="430"/>
      <c r="UYD114" s="430"/>
      <c r="UYE114" s="430"/>
      <c r="UYF114" s="430"/>
      <c r="UYG114" s="430"/>
      <c r="UYH114" s="430"/>
      <c r="UYI114" s="430"/>
      <c r="UYJ114" s="430"/>
      <c r="UYK114" s="430"/>
      <c r="UYL114" s="430"/>
      <c r="UYM114" s="430"/>
      <c r="UYN114" s="430"/>
      <c r="UYO114" s="430"/>
      <c r="UYP114" s="430"/>
      <c r="UYQ114" s="430"/>
      <c r="UYR114" s="430"/>
      <c r="UYS114" s="430"/>
      <c r="UYT114" s="430"/>
      <c r="UYU114" s="430"/>
      <c r="UYV114" s="430"/>
      <c r="UYW114" s="430"/>
      <c r="UYX114" s="430"/>
      <c r="UYY114" s="430"/>
      <c r="UYZ114" s="430"/>
      <c r="UZA114" s="430"/>
      <c r="UZB114" s="430"/>
      <c r="UZC114" s="430"/>
      <c r="UZD114" s="430"/>
      <c r="UZE114" s="430"/>
      <c r="UZF114" s="430"/>
      <c r="UZG114" s="430"/>
      <c r="UZH114" s="430"/>
      <c r="UZI114" s="430"/>
      <c r="UZJ114" s="430"/>
      <c r="UZK114" s="430"/>
      <c r="UZL114" s="430"/>
      <c r="UZM114" s="430"/>
      <c r="UZN114" s="430"/>
      <c r="UZO114" s="430"/>
      <c r="UZP114" s="430"/>
      <c r="UZQ114" s="430"/>
      <c r="UZR114" s="430"/>
      <c r="UZS114" s="430"/>
      <c r="UZT114" s="430"/>
      <c r="UZU114" s="430"/>
      <c r="UZV114" s="430"/>
      <c r="UZW114" s="430"/>
      <c r="UZX114" s="430"/>
      <c r="UZY114" s="430"/>
      <c r="UZZ114" s="430"/>
      <c r="VAA114" s="430"/>
      <c r="VAB114" s="430"/>
      <c r="VAC114" s="430"/>
      <c r="VAD114" s="430"/>
      <c r="VAE114" s="430"/>
      <c r="VAF114" s="430"/>
      <c r="VAG114" s="430"/>
      <c r="VAH114" s="430"/>
      <c r="VAI114" s="430"/>
      <c r="VAJ114" s="430"/>
      <c r="VAK114" s="430"/>
      <c r="VAL114" s="430"/>
      <c r="VAM114" s="430"/>
      <c r="VAN114" s="430"/>
      <c r="VAO114" s="430"/>
      <c r="VAP114" s="430"/>
      <c r="VAQ114" s="430"/>
      <c r="VAR114" s="430"/>
      <c r="VAS114" s="430"/>
      <c r="VAT114" s="430"/>
      <c r="VAU114" s="430"/>
      <c r="VAV114" s="430"/>
      <c r="VAW114" s="430"/>
      <c r="VAX114" s="430"/>
      <c r="VAY114" s="430"/>
      <c r="VAZ114" s="430"/>
      <c r="VBA114" s="430"/>
      <c r="VBB114" s="430"/>
      <c r="VBC114" s="430"/>
      <c r="VBD114" s="430"/>
      <c r="VBE114" s="430"/>
      <c r="VBF114" s="430"/>
      <c r="VBG114" s="430"/>
      <c r="VBH114" s="430"/>
      <c r="VBI114" s="430"/>
      <c r="VBJ114" s="430"/>
      <c r="VBK114" s="430"/>
      <c r="VBL114" s="430"/>
      <c r="VBM114" s="430"/>
      <c r="VBN114" s="430"/>
      <c r="VBO114" s="430"/>
      <c r="VBP114" s="430"/>
      <c r="VBQ114" s="430"/>
      <c r="VBR114" s="430"/>
      <c r="VBS114" s="430"/>
      <c r="VBT114" s="430"/>
      <c r="VBU114" s="430"/>
      <c r="VBV114" s="430"/>
      <c r="VBW114" s="430"/>
      <c r="VBX114" s="430"/>
      <c r="VBY114" s="430"/>
      <c r="VBZ114" s="430"/>
      <c r="VCA114" s="430"/>
      <c r="VCB114" s="430"/>
      <c r="VCC114" s="430"/>
      <c r="VCD114" s="430"/>
      <c r="VCE114" s="430"/>
      <c r="VCF114" s="430"/>
      <c r="VCG114" s="430"/>
      <c r="VCH114" s="430"/>
      <c r="VCI114" s="430"/>
      <c r="VCJ114" s="430"/>
      <c r="VCK114" s="430"/>
      <c r="VCL114" s="430"/>
      <c r="VCM114" s="430"/>
      <c r="VCN114" s="430"/>
      <c r="VCO114" s="430"/>
      <c r="VCP114" s="430"/>
      <c r="VCQ114" s="430"/>
      <c r="VCR114" s="430"/>
      <c r="VCS114" s="430"/>
      <c r="VCT114" s="430"/>
      <c r="VCU114" s="430"/>
      <c r="VCV114" s="430"/>
      <c r="VCW114" s="430"/>
      <c r="VCX114" s="430"/>
      <c r="VCY114" s="430"/>
      <c r="VCZ114" s="430"/>
      <c r="VDA114" s="430"/>
      <c r="VDB114" s="430"/>
      <c r="VDC114" s="430"/>
      <c r="VDD114" s="430"/>
      <c r="VDE114" s="430"/>
      <c r="VDF114" s="430"/>
      <c r="VDG114" s="430"/>
      <c r="VDH114" s="430"/>
      <c r="VDI114" s="430"/>
      <c r="VDJ114" s="430"/>
      <c r="VDK114" s="430"/>
      <c r="VDL114" s="430"/>
      <c r="VDM114" s="430"/>
      <c r="VDN114" s="430"/>
      <c r="VDO114" s="430"/>
      <c r="VDP114" s="430"/>
      <c r="VDQ114" s="430"/>
      <c r="VDR114" s="430"/>
      <c r="VDS114" s="430"/>
      <c r="VDT114" s="430"/>
      <c r="VDU114" s="430"/>
      <c r="VDV114" s="430"/>
      <c r="VDW114" s="430"/>
      <c r="VDX114" s="430"/>
      <c r="VDY114" s="430"/>
      <c r="VDZ114" s="430"/>
      <c r="VEA114" s="430"/>
      <c r="VEB114" s="430"/>
      <c r="VEC114" s="430"/>
      <c r="VED114" s="430"/>
      <c r="VEE114" s="430"/>
      <c r="VEF114" s="430"/>
      <c r="VEG114" s="430"/>
      <c r="VEH114" s="430"/>
      <c r="VEI114" s="430"/>
      <c r="VEJ114" s="430"/>
      <c r="VEK114" s="430"/>
      <c r="VEL114" s="430"/>
      <c r="VEM114" s="430"/>
      <c r="VEN114" s="430"/>
      <c r="VEO114" s="430"/>
      <c r="VEP114" s="430"/>
      <c r="VEQ114" s="430"/>
      <c r="VER114" s="430"/>
      <c r="VES114" s="430"/>
      <c r="VET114" s="430"/>
      <c r="VEU114" s="430"/>
      <c r="VEV114" s="430"/>
      <c r="VEW114" s="430"/>
      <c r="VEX114" s="430"/>
      <c r="VEY114" s="430"/>
      <c r="VEZ114" s="430"/>
      <c r="VFA114" s="430"/>
      <c r="VFB114" s="430"/>
      <c r="VFC114" s="430"/>
      <c r="VFD114" s="430"/>
      <c r="VFE114" s="430"/>
      <c r="VFF114" s="430"/>
      <c r="VFG114" s="430"/>
      <c r="VFH114" s="430"/>
      <c r="VFI114" s="430"/>
      <c r="VFJ114" s="430"/>
      <c r="VFK114" s="430"/>
      <c r="VFL114" s="430"/>
      <c r="VFM114" s="430"/>
      <c r="VFN114" s="430"/>
      <c r="VFO114" s="430"/>
      <c r="VFP114" s="430"/>
      <c r="VFQ114" s="430"/>
      <c r="VFR114" s="430"/>
      <c r="VFS114" s="430"/>
      <c r="VFT114" s="430"/>
      <c r="VFU114" s="430"/>
      <c r="VFV114" s="430"/>
      <c r="VFW114" s="430"/>
      <c r="VFX114" s="430"/>
      <c r="VFY114" s="430"/>
      <c r="VFZ114" s="430"/>
      <c r="VGA114" s="430"/>
      <c r="VGB114" s="430"/>
      <c r="VGC114" s="430"/>
      <c r="VGD114" s="430"/>
      <c r="VGE114" s="430"/>
      <c r="VGF114" s="430"/>
      <c r="VGG114" s="430"/>
      <c r="VGH114" s="430"/>
      <c r="VGI114" s="430"/>
      <c r="VGJ114" s="430"/>
      <c r="VGK114" s="430"/>
      <c r="VGL114" s="430"/>
      <c r="VGM114" s="430"/>
      <c r="VGN114" s="430"/>
      <c r="VGO114" s="430"/>
      <c r="VGP114" s="430"/>
      <c r="VGQ114" s="430"/>
      <c r="VGR114" s="430"/>
      <c r="VGS114" s="430"/>
      <c r="VGT114" s="430"/>
      <c r="VGU114" s="430"/>
      <c r="VGV114" s="430"/>
      <c r="VGW114" s="430"/>
      <c r="VGX114" s="430"/>
      <c r="VGY114" s="430"/>
      <c r="VGZ114" s="430"/>
      <c r="VHA114" s="430"/>
      <c r="VHB114" s="430"/>
      <c r="VHC114" s="430"/>
      <c r="VHD114" s="430"/>
      <c r="VHE114" s="430"/>
      <c r="VHF114" s="430"/>
      <c r="VHG114" s="430"/>
      <c r="VHH114" s="430"/>
      <c r="VHI114" s="430"/>
      <c r="VHJ114" s="430"/>
      <c r="VHK114" s="430"/>
      <c r="VHL114" s="430"/>
      <c r="VHM114" s="430"/>
      <c r="VHN114" s="430"/>
      <c r="VHO114" s="430"/>
      <c r="VHP114" s="430"/>
      <c r="VHQ114" s="430"/>
      <c r="VHR114" s="430"/>
      <c r="VHS114" s="430"/>
      <c r="VHT114" s="430"/>
      <c r="VHU114" s="430"/>
      <c r="VHV114" s="430"/>
      <c r="VHW114" s="430"/>
      <c r="VHX114" s="430"/>
      <c r="VHY114" s="430"/>
      <c r="VHZ114" s="430"/>
      <c r="VIA114" s="430"/>
      <c r="VIB114" s="430"/>
      <c r="VIC114" s="430"/>
      <c r="VID114" s="430"/>
      <c r="VIE114" s="430"/>
      <c r="VIF114" s="430"/>
      <c r="VIG114" s="430"/>
      <c r="VIH114" s="430"/>
      <c r="VII114" s="430"/>
      <c r="VIJ114" s="430"/>
      <c r="VIK114" s="430"/>
      <c r="VIL114" s="430"/>
      <c r="VIM114" s="430"/>
      <c r="VIN114" s="430"/>
      <c r="VIO114" s="430"/>
      <c r="VIP114" s="430"/>
      <c r="VIQ114" s="430"/>
      <c r="VIR114" s="430"/>
      <c r="VIS114" s="430"/>
      <c r="VIT114" s="430"/>
      <c r="VIU114" s="430"/>
      <c r="VIV114" s="430"/>
      <c r="VIW114" s="430"/>
      <c r="VIX114" s="430"/>
      <c r="VIY114" s="430"/>
      <c r="VIZ114" s="430"/>
      <c r="VJA114" s="430"/>
      <c r="VJB114" s="430"/>
      <c r="VJC114" s="430"/>
      <c r="VJD114" s="430"/>
      <c r="VJE114" s="430"/>
      <c r="VJF114" s="430"/>
      <c r="VJG114" s="430"/>
      <c r="VJH114" s="430"/>
      <c r="VJI114" s="430"/>
      <c r="VJJ114" s="430"/>
      <c r="VJK114" s="430"/>
      <c r="VJL114" s="430"/>
      <c r="VJM114" s="430"/>
      <c r="VJN114" s="430"/>
      <c r="VJO114" s="430"/>
      <c r="VJP114" s="430"/>
      <c r="VJQ114" s="430"/>
      <c r="VJR114" s="430"/>
      <c r="VJS114" s="430"/>
      <c r="VJT114" s="430"/>
      <c r="VJU114" s="430"/>
      <c r="VJV114" s="430"/>
      <c r="VJW114" s="430"/>
      <c r="VJX114" s="430"/>
      <c r="VJY114" s="430"/>
      <c r="VJZ114" s="430"/>
      <c r="VKA114" s="430"/>
      <c r="VKB114" s="430"/>
      <c r="VKC114" s="430"/>
      <c r="VKD114" s="430"/>
      <c r="VKE114" s="430"/>
      <c r="VKF114" s="430"/>
      <c r="VKG114" s="430"/>
      <c r="VKH114" s="430"/>
      <c r="VKI114" s="430"/>
      <c r="VKJ114" s="430"/>
      <c r="VKK114" s="430"/>
      <c r="VKL114" s="430"/>
      <c r="VKM114" s="430"/>
      <c r="VKN114" s="430"/>
      <c r="VKO114" s="430"/>
      <c r="VKP114" s="430"/>
      <c r="VKQ114" s="430"/>
      <c r="VKR114" s="430"/>
      <c r="VKS114" s="430"/>
      <c r="VKT114" s="430"/>
      <c r="VKU114" s="430"/>
      <c r="VKV114" s="430"/>
      <c r="VKW114" s="430"/>
      <c r="VKX114" s="430"/>
      <c r="VKY114" s="430"/>
      <c r="VKZ114" s="430"/>
      <c r="VLA114" s="430"/>
      <c r="VLB114" s="430"/>
      <c r="VLC114" s="430"/>
      <c r="VLD114" s="430"/>
      <c r="VLE114" s="430"/>
      <c r="VLF114" s="430"/>
      <c r="VLG114" s="430"/>
      <c r="VLH114" s="430"/>
      <c r="VLI114" s="430"/>
      <c r="VLJ114" s="430"/>
      <c r="VLK114" s="430"/>
      <c r="VLL114" s="430"/>
      <c r="VLM114" s="430"/>
      <c r="VLN114" s="430"/>
      <c r="VLO114" s="430"/>
      <c r="VLP114" s="430"/>
      <c r="VLQ114" s="430"/>
      <c r="VLR114" s="430"/>
      <c r="VLS114" s="430"/>
      <c r="VLT114" s="430"/>
      <c r="VLU114" s="430"/>
      <c r="VLV114" s="430"/>
      <c r="VLW114" s="430"/>
      <c r="VLX114" s="430"/>
      <c r="VLY114" s="430"/>
      <c r="VLZ114" s="430"/>
      <c r="VMA114" s="430"/>
      <c r="VMB114" s="430"/>
      <c r="VMC114" s="430"/>
      <c r="VMD114" s="430"/>
      <c r="VME114" s="430"/>
      <c r="VMF114" s="430"/>
      <c r="VMG114" s="430"/>
      <c r="VMH114" s="430"/>
      <c r="VMI114" s="430"/>
      <c r="VMJ114" s="430"/>
      <c r="VMK114" s="430"/>
      <c r="VML114" s="430"/>
      <c r="VMM114" s="430"/>
      <c r="VMN114" s="430"/>
      <c r="VMO114" s="430"/>
      <c r="VMP114" s="430"/>
      <c r="VMQ114" s="430"/>
      <c r="VMR114" s="430"/>
      <c r="VMS114" s="430"/>
      <c r="VMT114" s="430"/>
      <c r="VMU114" s="430"/>
      <c r="VMV114" s="430"/>
      <c r="VMW114" s="430"/>
      <c r="VMX114" s="430"/>
      <c r="VMY114" s="430"/>
      <c r="VMZ114" s="430"/>
      <c r="VNA114" s="430"/>
      <c r="VNB114" s="430"/>
      <c r="VNC114" s="430"/>
      <c r="VND114" s="430"/>
      <c r="VNE114" s="430"/>
      <c r="VNF114" s="430"/>
      <c r="VNG114" s="430"/>
      <c r="VNH114" s="430"/>
      <c r="VNI114" s="430"/>
      <c r="VNJ114" s="430"/>
      <c r="VNK114" s="430"/>
      <c r="VNL114" s="430"/>
      <c r="VNM114" s="430"/>
      <c r="VNN114" s="430"/>
      <c r="VNO114" s="430"/>
      <c r="VNP114" s="430"/>
      <c r="VNQ114" s="430"/>
      <c r="VNR114" s="430"/>
      <c r="VNS114" s="430"/>
      <c r="VNT114" s="430"/>
      <c r="VNU114" s="430"/>
      <c r="VNV114" s="430"/>
      <c r="VNW114" s="430"/>
      <c r="VNX114" s="430"/>
      <c r="VNY114" s="430"/>
      <c r="VNZ114" s="430"/>
      <c r="VOA114" s="430"/>
      <c r="VOB114" s="430"/>
      <c r="VOC114" s="430"/>
      <c r="VOD114" s="430"/>
      <c r="VOE114" s="430"/>
      <c r="VOF114" s="430"/>
      <c r="VOG114" s="430"/>
      <c r="VOH114" s="430"/>
      <c r="VOI114" s="430"/>
      <c r="VOJ114" s="430"/>
      <c r="VOK114" s="430"/>
      <c r="VOL114" s="430"/>
      <c r="VOM114" s="430"/>
      <c r="VON114" s="430"/>
      <c r="VOO114" s="430"/>
      <c r="VOP114" s="430"/>
      <c r="VOQ114" s="430"/>
      <c r="VOR114" s="430"/>
      <c r="VOS114" s="430"/>
      <c r="VOT114" s="430"/>
      <c r="VOU114" s="430"/>
      <c r="VOV114" s="430"/>
      <c r="VOW114" s="430"/>
      <c r="VOX114" s="430"/>
      <c r="VOY114" s="430"/>
      <c r="VOZ114" s="430"/>
      <c r="VPA114" s="430"/>
      <c r="VPB114" s="430"/>
      <c r="VPC114" s="430"/>
      <c r="VPD114" s="430"/>
      <c r="VPE114" s="430"/>
      <c r="VPF114" s="430"/>
      <c r="VPG114" s="430"/>
      <c r="VPH114" s="430"/>
      <c r="VPI114" s="430"/>
      <c r="VPJ114" s="430"/>
      <c r="VPK114" s="430"/>
      <c r="VPL114" s="430"/>
      <c r="VPM114" s="430"/>
      <c r="VPN114" s="430"/>
      <c r="VPO114" s="430"/>
      <c r="VPP114" s="430"/>
      <c r="VPQ114" s="430"/>
      <c r="VPR114" s="430"/>
      <c r="VPS114" s="430"/>
      <c r="VPT114" s="430"/>
      <c r="VPU114" s="430"/>
      <c r="VPV114" s="430"/>
      <c r="VPW114" s="430"/>
      <c r="VPX114" s="430"/>
      <c r="VPY114" s="430"/>
      <c r="VPZ114" s="430"/>
      <c r="VQA114" s="430"/>
      <c r="VQB114" s="430"/>
      <c r="VQC114" s="430"/>
      <c r="VQD114" s="430"/>
      <c r="VQE114" s="430"/>
      <c r="VQF114" s="430"/>
      <c r="VQG114" s="430"/>
      <c r="VQH114" s="430"/>
      <c r="VQI114" s="430"/>
      <c r="VQJ114" s="430"/>
      <c r="VQK114" s="430"/>
      <c r="VQL114" s="430"/>
      <c r="VQM114" s="430"/>
      <c r="VQN114" s="430"/>
      <c r="VQO114" s="430"/>
      <c r="VQP114" s="430"/>
      <c r="VQQ114" s="430"/>
      <c r="VQR114" s="430"/>
      <c r="VQS114" s="430"/>
      <c r="VQT114" s="430"/>
      <c r="VQU114" s="430"/>
      <c r="VQV114" s="430"/>
      <c r="VQW114" s="430"/>
      <c r="VQX114" s="430"/>
      <c r="VQY114" s="430"/>
      <c r="VQZ114" s="430"/>
      <c r="VRA114" s="430"/>
      <c r="VRB114" s="430"/>
      <c r="VRC114" s="430"/>
      <c r="VRD114" s="430"/>
      <c r="VRE114" s="430"/>
      <c r="VRF114" s="430"/>
      <c r="VRG114" s="430"/>
      <c r="VRH114" s="430"/>
      <c r="VRI114" s="430"/>
      <c r="VRJ114" s="430"/>
      <c r="VRK114" s="430"/>
      <c r="VRL114" s="430"/>
      <c r="VRM114" s="430"/>
      <c r="VRN114" s="430"/>
      <c r="VRO114" s="430"/>
      <c r="VRP114" s="430"/>
      <c r="VRQ114" s="430"/>
      <c r="VRR114" s="430"/>
      <c r="VRS114" s="430"/>
      <c r="VRT114" s="430"/>
      <c r="VRU114" s="430"/>
      <c r="VRV114" s="430"/>
      <c r="VRW114" s="430"/>
      <c r="VRX114" s="430"/>
      <c r="VRY114" s="430"/>
      <c r="VRZ114" s="430"/>
      <c r="VSA114" s="430"/>
      <c r="VSB114" s="430"/>
      <c r="VSC114" s="430"/>
      <c r="VSD114" s="430"/>
      <c r="VSE114" s="430"/>
      <c r="VSF114" s="430"/>
      <c r="VSG114" s="430"/>
      <c r="VSH114" s="430"/>
      <c r="VSI114" s="430"/>
      <c r="VSJ114" s="430"/>
      <c r="VSK114" s="430"/>
      <c r="VSL114" s="430"/>
      <c r="VSM114" s="430"/>
      <c r="VSN114" s="430"/>
      <c r="VSO114" s="430"/>
      <c r="VSP114" s="430"/>
      <c r="VSQ114" s="430"/>
      <c r="VSR114" s="430"/>
      <c r="VSS114" s="430"/>
      <c r="VST114" s="430"/>
      <c r="VSU114" s="430"/>
      <c r="VSV114" s="430"/>
      <c r="VSW114" s="430"/>
      <c r="VSX114" s="430"/>
      <c r="VSY114" s="430"/>
      <c r="VSZ114" s="430"/>
      <c r="VTA114" s="430"/>
      <c r="VTB114" s="430"/>
      <c r="VTC114" s="430"/>
      <c r="VTD114" s="430"/>
      <c r="VTE114" s="430"/>
      <c r="VTF114" s="430"/>
      <c r="VTG114" s="430"/>
      <c r="VTH114" s="430"/>
      <c r="VTI114" s="430"/>
      <c r="VTJ114" s="430"/>
      <c r="VTK114" s="430"/>
      <c r="VTL114" s="430"/>
      <c r="VTM114" s="430"/>
      <c r="VTN114" s="430"/>
      <c r="VTO114" s="430"/>
      <c r="VTP114" s="430"/>
      <c r="VTQ114" s="430"/>
      <c r="VTR114" s="430"/>
      <c r="VTS114" s="430"/>
      <c r="VTT114" s="430"/>
      <c r="VTU114" s="430"/>
      <c r="VTV114" s="430"/>
      <c r="VTW114" s="430"/>
      <c r="VTX114" s="430"/>
      <c r="VTY114" s="430"/>
      <c r="VTZ114" s="430"/>
      <c r="VUA114" s="430"/>
      <c r="VUB114" s="430"/>
      <c r="VUC114" s="430"/>
      <c r="VUD114" s="430"/>
      <c r="VUE114" s="430"/>
      <c r="VUF114" s="430"/>
      <c r="VUG114" s="430"/>
      <c r="VUH114" s="430"/>
      <c r="VUI114" s="430"/>
      <c r="VUJ114" s="430"/>
      <c r="VUK114" s="430"/>
      <c r="VUL114" s="430"/>
      <c r="VUM114" s="430"/>
      <c r="VUN114" s="430"/>
      <c r="VUO114" s="430"/>
      <c r="VUP114" s="430"/>
      <c r="VUQ114" s="430"/>
      <c r="VUR114" s="430"/>
      <c r="VUS114" s="430"/>
      <c r="VUT114" s="430"/>
      <c r="VUU114" s="430"/>
      <c r="VUV114" s="430"/>
      <c r="VUW114" s="430"/>
      <c r="VUX114" s="430"/>
      <c r="VUY114" s="430"/>
      <c r="VUZ114" s="430"/>
      <c r="VVA114" s="430"/>
      <c r="VVB114" s="430"/>
      <c r="VVC114" s="430"/>
      <c r="VVD114" s="430"/>
      <c r="VVE114" s="430"/>
      <c r="VVF114" s="430"/>
      <c r="VVG114" s="430"/>
      <c r="VVH114" s="430"/>
      <c r="VVI114" s="430"/>
      <c r="VVJ114" s="430"/>
      <c r="VVK114" s="430"/>
      <c r="VVL114" s="430"/>
      <c r="VVM114" s="430"/>
      <c r="VVN114" s="430"/>
      <c r="VVO114" s="430"/>
      <c r="VVP114" s="430"/>
      <c r="VVQ114" s="430"/>
      <c r="VVR114" s="430"/>
      <c r="VVS114" s="430"/>
      <c r="VVT114" s="430"/>
      <c r="VVU114" s="430"/>
      <c r="VVV114" s="430"/>
      <c r="VVW114" s="430"/>
      <c r="VVX114" s="430"/>
      <c r="VVY114" s="430"/>
      <c r="VVZ114" s="430"/>
      <c r="VWA114" s="430"/>
      <c r="VWB114" s="430"/>
      <c r="VWC114" s="430"/>
      <c r="VWD114" s="430"/>
      <c r="VWE114" s="430"/>
      <c r="VWF114" s="430"/>
      <c r="VWG114" s="430"/>
      <c r="VWH114" s="430"/>
      <c r="VWI114" s="430"/>
      <c r="VWJ114" s="430"/>
      <c r="VWK114" s="430"/>
      <c r="VWL114" s="430"/>
      <c r="VWM114" s="430"/>
      <c r="VWN114" s="430"/>
      <c r="VWO114" s="430"/>
      <c r="VWP114" s="430"/>
      <c r="VWQ114" s="430"/>
      <c r="VWR114" s="430"/>
      <c r="VWS114" s="430"/>
      <c r="VWT114" s="430"/>
      <c r="VWU114" s="430"/>
      <c r="VWV114" s="430"/>
      <c r="VWW114" s="430"/>
      <c r="VWX114" s="430"/>
      <c r="VWY114" s="430"/>
      <c r="VWZ114" s="430"/>
      <c r="VXA114" s="430"/>
      <c r="VXB114" s="430"/>
      <c r="VXC114" s="430"/>
      <c r="VXD114" s="430"/>
      <c r="VXE114" s="430"/>
      <c r="VXF114" s="430"/>
      <c r="VXG114" s="430"/>
      <c r="VXH114" s="430"/>
      <c r="VXI114" s="430"/>
      <c r="VXJ114" s="430"/>
      <c r="VXK114" s="430"/>
      <c r="VXL114" s="430"/>
      <c r="VXM114" s="430"/>
      <c r="VXN114" s="430"/>
      <c r="VXO114" s="430"/>
      <c r="VXP114" s="430"/>
      <c r="VXQ114" s="430"/>
      <c r="VXR114" s="430"/>
      <c r="VXS114" s="430"/>
      <c r="VXT114" s="430"/>
      <c r="VXU114" s="430"/>
      <c r="VXV114" s="430"/>
      <c r="VXW114" s="430"/>
      <c r="VXX114" s="430"/>
      <c r="VXY114" s="430"/>
      <c r="VXZ114" s="430"/>
      <c r="VYA114" s="430"/>
      <c r="VYB114" s="430"/>
      <c r="VYC114" s="430"/>
      <c r="VYD114" s="430"/>
      <c r="VYE114" s="430"/>
      <c r="VYF114" s="430"/>
      <c r="VYG114" s="430"/>
      <c r="VYH114" s="430"/>
      <c r="VYI114" s="430"/>
      <c r="VYJ114" s="430"/>
      <c r="VYK114" s="430"/>
      <c r="VYL114" s="430"/>
      <c r="VYM114" s="430"/>
      <c r="VYN114" s="430"/>
      <c r="VYO114" s="430"/>
      <c r="VYP114" s="430"/>
      <c r="VYQ114" s="430"/>
      <c r="VYR114" s="430"/>
      <c r="VYS114" s="430"/>
      <c r="VYT114" s="430"/>
      <c r="VYU114" s="430"/>
      <c r="VYV114" s="430"/>
      <c r="VYW114" s="430"/>
      <c r="VYX114" s="430"/>
      <c r="VYY114" s="430"/>
      <c r="VYZ114" s="430"/>
      <c r="VZA114" s="430"/>
      <c r="VZB114" s="430"/>
      <c r="VZC114" s="430"/>
      <c r="VZD114" s="430"/>
      <c r="VZE114" s="430"/>
      <c r="VZF114" s="430"/>
      <c r="VZG114" s="430"/>
      <c r="VZH114" s="430"/>
      <c r="VZI114" s="430"/>
      <c r="VZJ114" s="430"/>
      <c r="VZK114" s="430"/>
      <c r="VZL114" s="430"/>
      <c r="VZM114" s="430"/>
      <c r="VZN114" s="430"/>
      <c r="VZO114" s="430"/>
      <c r="VZP114" s="430"/>
      <c r="VZQ114" s="430"/>
      <c r="VZR114" s="430"/>
      <c r="VZS114" s="430"/>
      <c r="VZT114" s="430"/>
      <c r="VZU114" s="430"/>
      <c r="VZV114" s="430"/>
      <c r="VZW114" s="430"/>
      <c r="VZX114" s="430"/>
      <c r="VZY114" s="430"/>
      <c r="VZZ114" s="430"/>
      <c r="WAA114" s="430"/>
      <c r="WAB114" s="430"/>
      <c r="WAC114" s="430"/>
      <c r="WAD114" s="430"/>
      <c r="WAE114" s="430"/>
      <c r="WAF114" s="430"/>
      <c r="WAG114" s="430"/>
      <c r="WAH114" s="430"/>
      <c r="WAI114" s="430"/>
      <c r="WAJ114" s="430"/>
      <c r="WAK114" s="430"/>
      <c r="WAL114" s="430"/>
      <c r="WAM114" s="430"/>
      <c r="WAN114" s="430"/>
      <c r="WAO114" s="430"/>
      <c r="WAP114" s="430"/>
      <c r="WAQ114" s="430"/>
      <c r="WAR114" s="430"/>
      <c r="WAS114" s="430"/>
      <c r="WAT114" s="430"/>
      <c r="WAU114" s="430"/>
      <c r="WAV114" s="430"/>
      <c r="WAW114" s="430"/>
      <c r="WAX114" s="430"/>
      <c r="WAY114" s="430"/>
      <c r="WAZ114" s="430"/>
      <c r="WBA114" s="430"/>
      <c r="WBB114" s="430"/>
      <c r="WBC114" s="430"/>
      <c r="WBD114" s="430"/>
      <c r="WBE114" s="430"/>
      <c r="WBF114" s="430"/>
      <c r="WBG114" s="430"/>
      <c r="WBH114" s="430"/>
      <c r="WBI114" s="430"/>
      <c r="WBJ114" s="430"/>
      <c r="WBK114" s="430"/>
      <c r="WBL114" s="430"/>
      <c r="WBM114" s="430"/>
      <c r="WBN114" s="430"/>
      <c r="WBO114" s="430"/>
      <c r="WBP114" s="430"/>
      <c r="WBQ114" s="430"/>
      <c r="WBR114" s="430"/>
      <c r="WBS114" s="430"/>
      <c r="WBT114" s="430"/>
      <c r="WBU114" s="430"/>
      <c r="WBV114" s="430"/>
      <c r="WBW114" s="430"/>
      <c r="WBX114" s="430"/>
      <c r="WBY114" s="430"/>
      <c r="WBZ114" s="430"/>
      <c r="WCA114" s="430"/>
      <c r="WCB114" s="430"/>
      <c r="WCC114" s="430"/>
      <c r="WCD114" s="430"/>
      <c r="WCE114" s="430"/>
      <c r="WCF114" s="430"/>
      <c r="WCG114" s="430"/>
      <c r="WCH114" s="430"/>
      <c r="WCI114" s="430"/>
      <c r="WCJ114" s="430"/>
      <c r="WCK114" s="430"/>
      <c r="WCL114" s="430"/>
      <c r="WCM114" s="430"/>
      <c r="WCN114" s="430"/>
      <c r="WCO114" s="430"/>
      <c r="WCP114" s="430"/>
      <c r="WCQ114" s="430"/>
      <c r="WCR114" s="430"/>
      <c r="WCS114" s="430"/>
      <c r="WCT114" s="430"/>
      <c r="WCU114" s="430"/>
      <c r="WCV114" s="430"/>
      <c r="WCW114" s="430"/>
      <c r="WCX114" s="430"/>
      <c r="WCY114" s="430"/>
      <c r="WCZ114" s="430"/>
      <c r="WDA114" s="430"/>
      <c r="WDB114" s="430"/>
      <c r="WDC114" s="430"/>
      <c r="WDD114" s="430"/>
      <c r="WDE114" s="430"/>
      <c r="WDF114" s="430"/>
      <c r="WDG114" s="430"/>
      <c r="WDH114" s="430"/>
      <c r="WDI114" s="430"/>
      <c r="WDJ114" s="430"/>
      <c r="WDK114" s="430"/>
      <c r="WDL114" s="430"/>
      <c r="WDM114" s="430"/>
      <c r="WDN114" s="430"/>
      <c r="WDO114" s="430"/>
      <c r="WDP114" s="430"/>
      <c r="WDQ114" s="430"/>
      <c r="WDR114" s="430"/>
      <c r="WDS114" s="430"/>
      <c r="WDT114" s="430"/>
      <c r="WDU114" s="430"/>
      <c r="WDV114" s="430"/>
      <c r="WDW114" s="430"/>
      <c r="WDX114" s="430"/>
      <c r="WDY114" s="430"/>
      <c r="WDZ114" s="430"/>
      <c r="WEA114" s="430"/>
      <c r="WEB114" s="430"/>
      <c r="WEC114" s="430"/>
      <c r="WED114" s="430"/>
      <c r="WEE114" s="430"/>
      <c r="WEF114" s="430"/>
      <c r="WEG114" s="430"/>
      <c r="WEH114" s="430"/>
      <c r="WEI114" s="430"/>
      <c r="WEJ114" s="430"/>
      <c r="WEK114" s="430"/>
      <c r="WEL114" s="430"/>
      <c r="WEM114" s="430"/>
      <c r="WEN114" s="430"/>
      <c r="WEO114" s="430"/>
      <c r="WEP114" s="430"/>
      <c r="WEQ114" s="430"/>
      <c r="WER114" s="430"/>
      <c r="WES114" s="430"/>
      <c r="WET114" s="430"/>
      <c r="WEU114" s="430"/>
      <c r="WEV114" s="430"/>
      <c r="WEW114" s="430"/>
      <c r="WEX114" s="430"/>
      <c r="WEY114" s="430"/>
      <c r="WEZ114" s="430"/>
      <c r="WFA114" s="430"/>
      <c r="WFB114" s="430"/>
      <c r="WFC114" s="430"/>
      <c r="WFD114" s="430"/>
      <c r="WFE114" s="430"/>
      <c r="WFF114" s="430"/>
      <c r="WFG114" s="430"/>
      <c r="WFH114" s="430"/>
      <c r="WFI114" s="430"/>
      <c r="WFJ114" s="430"/>
      <c r="WFK114" s="430"/>
      <c r="WFL114" s="430"/>
      <c r="WFM114" s="430"/>
      <c r="WFN114" s="430"/>
      <c r="WFO114" s="430"/>
      <c r="WFP114" s="430"/>
      <c r="WFQ114" s="430"/>
      <c r="WFR114" s="430"/>
      <c r="WFS114" s="430"/>
      <c r="WFT114" s="430"/>
      <c r="WFU114" s="430"/>
      <c r="WFV114" s="430"/>
      <c r="WFW114" s="430"/>
      <c r="WFX114" s="430"/>
      <c r="WFY114" s="430"/>
      <c r="WFZ114" s="430"/>
      <c r="WGA114" s="430"/>
      <c r="WGB114" s="430"/>
      <c r="WGC114" s="430"/>
      <c r="WGD114" s="430"/>
      <c r="WGE114" s="430"/>
      <c r="WGF114" s="430"/>
      <c r="WGG114" s="430"/>
      <c r="WGH114" s="430"/>
      <c r="WGI114" s="430"/>
      <c r="WGJ114" s="430"/>
      <c r="WGK114" s="430"/>
      <c r="WGL114" s="430"/>
      <c r="WGM114" s="430"/>
      <c r="WGN114" s="430"/>
      <c r="WGO114" s="430"/>
      <c r="WGP114" s="430"/>
      <c r="WGQ114" s="430"/>
      <c r="WGR114" s="430"/>
      <c r="WGS114" s="430"/>
      <c r="WGT114" s="430"/>
      <c r="WGU114" s="430"/>
      <c r="WGV114" s="430"/>
      <c r="WGW114" s="430"/>
      <c r="WGX114" s="430"/>
      <c r="WGY114" s="430"/>
      <c r="WGZ114" s="430"/>
      <c r="WHA114" s="430"/>
      <c r="WHB114" s="430"/>
      <c r="WHC114" s="430"/>
      <c r="WHD114" s="430"/>
      <c r="WHE114" s="430"/>
      <c r="WHF114" s="430"/>
      <c r="WHG114" s="430"/>
      <c r="WHH114" s="430"/>
      <c r="WHI114" s="430"/>
      <c r="WHJ114" s="430"/>
      <c r="WHK114" s="430"/>
      <c r="WHL114" s="430"/>
      <c r="WHM114" s="430"/>
      <c r="WHN114" s="430"/>
      <c r="WHO114" s="430"/>
      <c r="WHP114" s="430"/>
      <c r="WHQ114" s="430"/>
      <c r="WHR114" s="430"/>
      <c r="WHS114" s="430"/>
      <c r="WHT114" s="430"/>
      <c r="WHU114" s="430"/>
      <c r="WHV114" s="430"/>
      <c r="WHW114" s="430"/>
      <c r="WHX114" s="430"/>
      <c r="WHY114" s="430"/>
      <c r="WHZ114" s="430"/>
      <c r="WIA114" s="430"/>
      <c r="WIB114" s="430"/>
      <c r="WIC114" s="430"/>
      <c r="WID114" s="430"/>
      <c r="WIE114" s="430"/>
      <c r="WIF114" s="430"/>
      <c r="WIG114" s="430"/>
      <c r="WIH114" s="430"/>
      <c r="WII114" s="430"/>
      <c r="WIJ114" s="430"/>
      <c r="WIK114" s="430"/>
      <c r="WIL114" s="430"/>
      <c r="WIM114" s="430"/>
      <c r="WIN114" s="430"/>
      <c r="WIO114" s="430"/>
      <c r="WIP114" s="430"/>
      <c r="WIQ114" s="430"/>
      <c r="WIR114" s="430"/>
      <c r="WIS114" s="430"/>
      <c r="WIT114" s="430"/>
      <c r="WIU114" s="430"/>
      <c r="WIV114" s="430"/>
      <c r="WIW114" s="430"/>
      <c r="WIX114" s="430"/>
      <c r="WIY114" s="430"/>
      <c r="WIZ114" s="430"/>
      <c r="WJA114" s="430"/>
      <c r="WJB114" s="430"/>
      <c r="WJC114" s="430"/>
      <c r="WJD114" s="430"/>
      <c r="WJE114" s="430"/>
      <c r="WJF114" s="430"/>
      <c r="WJG114" s="430"/>
      <c r="WJH114" s="430"/>
      <c r="WJI114" s="430"/>
      <c r="WJJ114" s="430"/>
      <c r="WJK114" s="430"/>
      <c r="WJL114" s="430"/>
      <c r="WJM114" s="430"/>
      <c r="WJN114" s="430"/>
      <c r="WJO114" s="430"/>
      <c r="WJP114" s="430"/>
      <c r="WJQ114" s="430"/>
      <c r="WJR114" s="430"/>
      <c r="WJS114" s="430"/>
      <c r="WJT114" s="430"/>
      <c r="WJU114" s="430"/>
      <c r="WJV114" s="430"/>
      <c r="WJW114" s="430"/>
      <c r="WJX114" s="430"/>
      <c r="WJY114" s="430"/>
      <c r="WJZ114" s="430"/>
      <c r="WKA114" s="430"/>
      <c r="WKB114" s="430"/>
      <c r="WKC114" s="430"/>
      <c r="WKD114" s="430"/>
      <c r="WKE114" s="430"/>
      <c r="WKF114" s="430"/>
      <c r="WKG114" s="430"/>
      <c r="WKH114" s="430"/>
      <c r="WKI114" s="430"/>
      <c r="WKJ114" s="430"/>
      <c r="WKK114" s="430"/>
      <c r="WKL114" s="430"/>
      <c r="WKM114" s="430"/>
      <c r="WKN114" s="430"/>
      <c r="WKO114" s="430"/>
      <c r="WKP114" s="430"/>
      <c r="WKQ114" s="430"/>
      <c r="WKR114" s="430"/>
      <c r="WKS114" s="430"/>
      <c r="WKT114" s="430"/>
      <c r="WKU114" s="430"/>
      <c r="WKV114" s="430"/>
      <c r="WKW114" s="430"/>
      <c r="WKX114" s="430"/>
      <c r="WKY114" s="430"/>
      <c r="WKZ114" s="430"/>
      <c r="WLA114" s="430"/>
      <c r="WLB114" s="430"/>
      <c r="WLC114" s="430"/>
      <c r="WLD114" s="430"/>
      <c r="WLE114" s="430"/>
      <c r="WLF114" s="430"/>
      <c r="WLG114" s="430"/>
      <c r="WLH114" s="430"/>
      <c r="WLI114" s="430"/>
      <c r="WLJ114" s="430"/>
      <c r="WLK114" s="430"/>
      <c r="WLL114" s="430"/>
      <c r="WLM114" s="430"/>
      <c r="WLN114" s="430"/>
      <c r="WLO114" s="430"/>
      <c r="WLP114" s="430"/>
      <c r="WLQ114" s="430"/>
      <c r="WLR114" s="430"/>
      <c r="WLS114" s="430"/>
      <c r="WLT114" s="430"/>
      <c r="WLU114" s="430"/>
      <c r="WLV114" s="430"/>
      <c r="WLW114" s="430"/>
      <c r="WLX114" s="430"/>
      <c r="WLY114" s="430"/>
      <c r="WLZ114" s="430"/>
      <c r="WMA114" s="430"/>
      <c r="WMB114" s="430"/>
      <c r="WMC114" s="430"/>
      <c r="WMD114" s="430"/>
      <c r="WME114" s="430"/>
      <c r="WMF114" s="430"/>
      <c r="WMG114" s="430"/>
      <c r="WMH114" s="430"/>
      <c r="WMI114" s="430"/>
      <c r="WMJ114" s="430"/>
      <c r="WMK114" s="430"/>
      <c r="WML114" s="430"/>
      <c r="WMM114" s="430"/>
      <c r="WMN114" s="430"/>
      <c r="WMO114" s="430"/>
      <c r="WMP114" s="430"/>
      <c r="WMQ114" s="430"/>
      <c r="WMR114" s="430"/>
      <c r="WMS114" s="430"/>
      <c r="WMT114" s="430"/>
      <c r="WMU114" s="430"/>
      <c r="WMV114" s="430"/>
      <c r="WMW114" s="430"/>
      <c r="WMX114" s="430"/>
      <c r="WMY114" s="430"/>
      <c r="WMZ114" s="430"/>
      <c r="WNA114" s="430"/>
      <c r="WNB114" s="430"/>
      <c r="WNC114" s="430"/>
      <c r="WND114" s="430"/>
      <c r="WNE114" s="430"/>
      <c r="WNF114" s="430"/>
      <c r="WNG114" s="430"/>
      <c r="WNH114" s="430"/>
      <c r="WNI114" s="430"/>
      <c r="WNJ114" s="430"/>
      <c r="WNK114" s="430"/>
      <c r="WNL114" s="430"/>
      <c r="WNM114" s="430"/>
      <c r="WNN114" s="430"/>
      <c r="WNO114" s="430"/>
      <c r="WNP114" s="430"/>
      <c r="WNQ114" s="430"/>
      <c r="WNR114" s="430"/>
      <c r="WNS114" s="430"/>
      <c r="WNT114" s="430"/>
      <c r="WNU114" s="430"/>
      <c r="WNV114" s="430"/>
      <c r="WNW114" s="430"/>
      <c r="WNX114" s="430"/>
      <c r="WNY114" s="430"/>
      <c r="WNZ114" s="430"/>
      <c r="WOA114" s="430"/>
      <c r="WOB114" s="430"/>
      <c r="WOC114" s="430"/>
      <c r="WOD114" s="430"/>
      <c r="WOE114" s="430"/>
      <c r="WOF114" s="430"/>
      <c r="WOG114" s="430"/>
      <c r="WOH114" s="430"/>
      <c r="WOI114" s="430"/>
      <c r="WOJ114" s="430"/>
      <c r="WOK114" s="430"/>
      <c r="WOL114" s="430"/>
      <c r="WOM114" s="430"/>
      <c r="WON114" s="430"/>
      <c r="WOO114" s="430"/>
      <c r="WOP114" s="430"/>
      <c r="WOQ114" s="430"/>
      <c r="WOR114" s="430"/>
      <c r="WOS114" s="430"/>
      <c r="WOT114" s="430"/>
      <c r="WOU114" s="430"/>
      <c r="WOV114" s="430"/>
      <c r="WOW114" s="430"/>
      <c r="WOX114" s="430"/>
      <c r="WOY114" s="430"/>
      <c r="WOZ114" s="430"/>
      <c r="WPA114" s="430"/>
      <c r="WPB114" s="430"/>
      <c r="WPC114" s="430"/>
      <c r="WPD114" s="430"/>
      <c r="WPE114" s="430"/>
      <c r="WPF114" s="430"/>
      <c r="WPG114" s="430"/>
      <c r="WPH114" s="430"/>
      <c r="WPI114" s="430"/>
      <c r="WPJ114" s="430"/>
      <c r="WPK114" s="430"/>
      <c r="WPL114" s="430"/>
      <c r="WPM114" s="430"/>
      <c r="WPN114" s="430"/>
      <c r="WPO114" s="430"/>
      <c r="WPP114" s="430"/>
      <c r="WPQ114" s="430"/>
      <c r="WPR114" s="430"/>
      <c r="WPS114" s="430"/>
      <c r="WPT114" s="430"/>
      <c r="WPU114" s="430"/>
      <c r="WPV114" s="430"/>
      <c r="WPW114" s="430"/>
      <c r="WPX114" s="430"/>
      <c r="WPY114" s="430"/>
      <c r="WPZ114" s="430"/>
      <c r="WQA114" s="430"/>
      <c r="WQB114" s="430"/>
      <c r="WQC114" s="430"/>
      <c r="WQD114" s="430"/>
      <c r="WQE114" s="430"/>
      <c r="WQF114" s="430"/>
      <c r="WQG114" s="430"/>
      <c r="WQH114" s="430"/>
      <c r="WQI114" s="430"/>
      <c r="WQJ114" s="430"/>
      <c r="WQK114" s="430"/>
      <c r="WQL114" s="430"/>
      <c r="WQM114" s="430"/>
      <c r="WQN114" s="430"/>
      <c r="WQO114" s="430"/>
      <c r="WQP114" s="430"/>
      <c r="WQQ114" s="430"/>
      <c r="WQR114" s="430"/>
      <c r="WQS114" s="430"/>
      <c r="WQT114" s="430"/>
      <c r="WQU114" s="430"/>
      <c r="WQV114" s="430"/>
      <c r="WQW114" s="430"/>
      <c r="WQX114" s="430"/>
      <c r="WQY114" s="430"/>
      <c r="WQZ114" s="430"/>
      <c r="WRA114" s="430"/>
      <c r="WRB114" s="430"/>
      <c r="WRC114" s="430"/>
      <c r="WRD114" s="430"/>
      <c r="WRE114" s="430"/>
      <c r="WRF114" s="430"/>
      <c r="WRG114" s="430"/>
      <c r="WRH114" s="430"/>
      <c r="WRI114" s="430"/>
      <c r="WRJ114" s="430"/>
      <c r="WRK114" s="430"/>
      <c r="WRL114" s="430"/>
      <c r="WRM114" s="430"/>
      <c r="WRN114" s="430"/>
      <c r="WRO114" s="430"/>
      <c r="WRP114" s="430"/>
      <c r="WRQ114" s="430"/>
      <c r="WRR114" s="430"/>
      <c r="WRS114" s="430"/>
      <c r="WRT114" s="430"/>
      <c r="WRU114" s="430"/>
      <c r="WRV114" s="430"/>
      <c r="WRW114" s="430"/>
      <c r="WRX114" s="430"/>
      <c r="WRY114" s="430"/>
      <c r="WRZ114" s="430"/>
      <c r="WSA114" s="430"/>
      <c r="WSB114" s="430"/>
      <c r="WSC114" s="430"/>
      <c r="WSD114" s="430"/>
      <c r="WSE114" s="430"/>
      <c r="WSF114" s="430"/>
      <c r="WSG114" s="430"/>
      <c r="WSH114" s="430"/>
      <c r="WSI114" s="430"/>
      <c r="WSJ114" s="430"/>
      <c r="WSK114" s="430"/>
      <c r="WSL114" s="430"/>
      <c r="WSM114" s="430"/>
      <c r="WSN114" s="430"/>
      <c r="WSO114" s="430"/>
      <c r="WSP114" s="430"/>
      <c r="WSQ114" s="430"/>
      <c r="WSR114" s="430"/>
      <c r="WSS114" s="430"/>
      <c r="WST114" s="430"/>
      <c r="WSU114" s="430"/>
      <c r="WSV114" s="430"/>
      <c r="WSW114" s="430"/>
      <c r="WSX114" s="430"/>
      <c r="WSY114" s="430"/>
      <c r="WSZ114" s="430"/>
      <c r="WTA114" s="430"/>
      <c r="WTB114" s="430"/>
      <c r="WTC114" s="430"/>
      <c r="WTD114" s="430"/>
      <c r="WTE114" s="430"/>
      <c r="WTF114" s="430"/>
      <c r="WTG114" s="430"/>
      <c r="WTH114" s="430"/>
      <c r="WTI114" s="430"/>
      <c r="WTJ114" s="430"/>
      <c r="WTK114" s="430"/>
      <c r="WTL114" s="430"/>
      <c r="WTM114" s="430"/>
      <c r="WTN114" s="430"/>
      <c r="WTO114" s="430"/>
      <c r="WTP114" s="430"/>
      <c r="WTQ114" s="430"/>
      <c r="WTR114" s="430"/>
      <c r="WTS114" s="430"/>
      <c r="WTT114" s="430"/>
      <c r="WTU114" s="430"/>
      <c r="WTV114" s="430"/>
      <c r="WTW114" s="430"/>
      <c r="WTX114" s="430"/>
      <c r="WTY114" s="430"/>
      <c r="WTZ114" s="430"/>
      <c r="WUA114" s="430"/>
      <c r="WUB114" s="430"/>
      <c r="WUC114" s="430"/>
      <c r="WUD114" s="430"/>
      <c r="WUE114" s="430"/>
      <c r="WUF114" s="430"/>
      <c r="WUG114" s="430"/>
      <c r="WUH114" s="430"/>
      <c r="WUI114" s="430"/>
      <c r="WUJ114" s="430"/>
      <c r="WUK114" s="430"/>
      <c r="WUL114" s="430"/>
      <c r="WUM114" s="430"/>
      <c r="WUN114" s="430"/>
      <c r="WUO114" s="430"/>
      <c r="WUP114" s="430"/>
      <c r="WUQ114" s="430"/>
      <c r="WUR114" s="430"/>
      <c r="WUS114" s="430"/>
      <c r="WUT114" s="430"/>
      <c r="WUU114" s="430"/>
      <c r="WUV114" s="430"/>
      <c r="WUW114" s="430"/>
      <c r="WUX114" s="430"/>
      <c r="WUY114" s="430"/>
      <c r="WUZ114" s="430"/>
      <c r="WVA114" s="430"/>
      <c r="WVB114" s="430"/>
      <c r="WVC114" s="430"/>
      <c r="WVD114" s="430"/>
      <c r="WVE114" s="430"/>
      <c r="WVF114" s="430"/>
      <c r="WVG114" s="430"/>
      <c r="WVH114" s="430"/>
      <c r="WVI114" s="430"/>
      <c r="WVJ114" s="430"/>
      <c r="WVK114" s="430"/>
      <c r="WVL114" s="430"/>
      <c r="WVM114" s="430"/>
      <c r="WVN114" s="430"/>
      <c r="WVO114" s="430"/>
      <c r="WVP114" s="430"/>
      <c r="WVQ114" s="430"/>
      <c r="WVR114" s="430"/>
      <c r="WVS114" s="430"/>
      <c r="WVT114" s="430"/>
      <c r="WVU114" s="430"/>
      <c r="WVV114" s="430"/>
      <c r="WVW114" s="430"/>
      <c r="WVX114" s="430"/>
      <c r="WVY114" s="430"/>
      <c r="WVZ114" s="430"/>
      <c r="WWA114" s="430"/>
      <c r="WWB114" s="430"/>
      <c r="WWC114" s="430"/>
      <c r="WWD114" s="430"/>
      <c r="WWE114" s="430"/>
      <c r="WWF114" s="430"/>
      <c r="WWG114" s="430"/>
      <c r="WWH114" s="430"/>
      <c r="WWI114" s="430"/>
      <c r="WWJ114" s="430"/>
      <c r="WWK114" s="430"/>
      <c r="WWL114" s="430"/>
      <c r="WWM114" s="430"/>
      <c r="WWN114" s="430"/>
      <c r="WWO114" s="430"/>
      <c r="WWP114" s="430"/>
      <c r="WWQ114" s="430"/>
      <c r="WWR114" s="430"/>
      <c r="WWS114" s="430"/>
      <c r="WWT114" s="430"/>
      <c r="WWU114" s="430"/>
      <c r="WWV114" s="430"/>
      <c r="WWW114" s="430"/>
      <c r="WWX114" s="430"/>
      <c r="WWY114" s="430"/>
      <c r="WWZ114" s="430"/>
      <c r="WXA114" s="430"/>
      <c r="WXB114" s="430"/>
      <c r="WXC114" s="430"/>
      <c r="WXD114" s="430"/>
      <c r="WXE114" s="430"/>
      <c r="WXF114" s="430"/>
      <c r="WXG114" s="430"/>
      <c r="WXH114" s="430"/>
      <c r="WXI114" s="430"/>
      <c r="WXJ114" s="430"/>
      <c r="WXK114" s="430"/>
      <c r="WXL114" s="430"/>
      <c r="WXM114" s="430"/>
      <c r="WXN114" s="430"/>
      <c r="WXO114" s="430"/>
      <c r="WXP114" s="430"/>
      <c r="WXQ114" s="430"/>
      <c r="WXR114" s="430"/>
      <c r="WXS114" s="430"/>
      <c r="WXT114" s="430"/>
      <c r="WXU114" s="430"/>
      <c r="WXV114" s="430"/>
      <c r="WXW114" s="430"/>
      <c r="WXX114" s="430"/>
      <c r="WXY114" s="430"/>
      <c r="WXZ114" s="430"/>
      <c r="WYA114" s="430"/>
      <c r="WYB114" s="430"/>
      <c r="WYC114" s="430"/>
      <c r="WYD114" s="430"/>
      <c r="WYE114" s="430"/>
      <c r="WYF114" s="430"/>
      <c r="WYG114" s="430"/>
      <c r="WYH114" s="430"/>
      <c r="WYI114" s="430"/>
      <c r="WYJ114" s="430"/>
      <c r="WYK114" s="430"/>
      <c r="WYL114" s="430"/>
      <c r="WYM114" s="430"/>
      <c r="WYN114" s="430"/>
      <c r="WYO114" s="430"/>
      <c r="WYP114" s="430"/>
      <c r="WYQ114" s="430"/>
      <c r="WYR114" s="430"/>
      <c r="WYS114" s="430"/>
      <c r="WYT114" s="430"/>
      <c r="WYU114" s="430"/>
      <c r="WYV114" s="430"/>
      <c r="WYW114" s="430"/>
      <c r="WYX114" s="430"/>
      <c r="WYY114" s="430"/>
      <c r="WYZ114" s="430"/>
      <c r="WZA114" s="430"/>
      <c r="WZB114" s="430"/>
      <c r="WZC114" s="430"/>
      <c r="WZD114" s="430"/>
      <c r="WZE114" s="430"/>
      <c r="WZF114" s="430"/>
      <c r="WZG114" s="430"/>
      <c r="WZH114" s="430"/>
      <c r="WZI114" s="430"/>
      <c r="WZJ114" s="430"/>
      <c r="WZK114" s="430"/>
      <c r="WZL114" s="430"/>
      <c r="WZM114" s="430"/>
      <c r="WZN114" s="430"/>
      <c r="WZO114" s="430"/>
      <c r="WZP114" s="430"/>
      <c r="WZQ114" s="430"/>
      <c r="WZR114" s="430"/>
      <c r="WZS114" s="430"/>
      <c r="WZT114" s="430"/>
      <c r="WZU114" s="430"/>
      <c r="WZV114" s="430"/>
      <c r="WZW114" s="430"/>
      <c r="WZX114" s="430"/>
      <c r="WZY114" s="430"/>
      <c r="WZZ114" s="430"/>
      <c r="XAA114" s="430"/>
      <c r="XAB114" s="430"/>
      <c r="XAC114" s="430"/>
      <c r="XAD114" s="430"/>
      <c r="XAE114" s="430"/>
      <c r="XAF114" s="430"/>
      <c r="XAG114" s="430"/>
      <c r="XAH114" s="430"/>
      <c r="XAI114" s="430"/>
      <c r="XAJ114" s="430"/>
      <c r="XAK114" s="430"/>
      <c r="XAL114" s="430"/>
      <c r="XAM114" s="430"/>
      <c r="XAN114" s="430"/>
      <c r="XAO114" s="430"/>
      <c r="XAP114" s="430"/>
      <c r="XAQ114" s="430"/>
      <c r="XAR114" s="430"/>
      <c r="XAS114" s="430"/>
      <c r="XAT114" s="430"/>
      <c r="XAU114" s="430"/>
      <c r="XAV114" s="430"/>
      <c r="XAW114" s="430"/>
      <c r="XAX114" s="430"/>
      <c r="XAY114" s="430"/>
      <c r="XAZ114" s="430"/>
      <c r="XBA114" s="430"/>
      <c r="XBB114" s="430"/>
      <c r="XBC114" s="430"/>
      <c r="XBD114" s="430"/>
      <c r="XBE114" s="430"/>
      <c r="XBF114" s="430"/>
      <c r="XBG114" s="430"/>
      <c r="XBH114" s="430"/>
      <c r="XBI114" s="430"/>
      <c r="XBJ114" s="430"/>
      <c r="XBK114" s="430"/>
      <c r="XBL114" s="430"/>
      <c r="XBM114" s="430"/>
      <c r="XBN114" s="430"/>
      <c r="XBO114" s="430"/>
      <c r="XBP114" s="430"/>
      <c r="XBQ114" s="430"/>
      <c r="XBR114" s="430"/>
      <c r="XBS114" s="430"/>
      <c r="XBT114" s="430"/>
      <c r="XBU114" s="430"/>
      <c r="XBV114" s="430"/>
      <c r="XBW114" s="430"/>
      <c r="XBX114" s="430"/>
      <c r="XBY114" s="430"/>
      <c r="XBZ114" s="430"/>
      <c r="XCA114" s="430"/>
      <c r="XCB114" s="430"/>
      <c r="XCC114" s="430"/>
      <c r="XCD114" s="430"/>
      <c r="XCE114" s="430"/>
      <c r="XCF114" s="430"/>
      <c r="XCG114" s="430"/>
      <c r="XCH114" s="430"/>
      <c r="XCI114" s="430"/>
      <c r="XCJ114" s="430"/>
      <c r="XCK114" s="430"/>
      <c r="XCL114" s="430"/>
      <c r="XCM114" s="430"/>
      <c r="XCN114" s="430"/>
      <c r="XCO114" s="430"/>
      <c r="XCP114" s="430"/>
      <c r="XCQ114" s="430"/>
      <c r="XCR114" s="430"/>
      <c r="XCS114" s="430"/>
      <c r="XCT114" s="430"/>
      <c r="XCU114" s="430"/>
      <c r="XCV114" s="430"/>
      <c r="XCW114" s="430"/>
      <c r="XCX114" s="430"/>
      <c r="XCY114" s="430"/>
      <c r="XCZ114" s="430"/>
      <c r="XDA114" s="430"/>
      <c r="XDB114" s="430"/>
      <c r="XDC114" s="430"/>
      <c r="XDD114" s="430"/>
      <c r="XDE114" s="430"/>
      <c r="XDF114" s="430"/>
      <c r="XDG114" s="430"/>
      <c r="XDH114" s="430"/>
      <c r="XDI114" s="430"/>
      <c r="XDJ114" s="430"/>
      <c r="XDK114" s="430"/>
      <c r="XDL114" s="430"/>
      <c r="XDM114" s="430"/>
      <c r="XDN114" s="430"/>
      <c r="XDO114" s="430"/>
      <c r="XDP114" s="430"/>
      <c r="XDQ114" s="430"/>
      <c r="XDR114" s="430"/>
      <c r="XDS114" s="430"/>
      <c r="XDT114" s="430"/>
      <c r="XDU114" s="430"/>
      <c r="XDV114" s="430"/>
      <c r="XDW114" s="430"/>
      <c r="XDX114" s="430"/>
      <c r="XDY114" s="430"/>
      <c r="XDZ114" s="430"/>
      <c r="XEA114" s="430"/>
      <c r="XEB114" s="430"/>
      <c r="XEC114" s="430"/>
      <c r="XED114" s="430"/>
      <c r="XEE114" s="430"/>
      <c r="XEF114" s="430"/>
      <c r="XEG114" s="430"/>
      <c r="XEH114" s="430"/>
      <c r="XEI114" s="430"/>
      <c r="XEJ114" s="430"/>
      <c r="XEK114" s="430"/>
      <c r="XEL114" s="430"/>
      <c r="XEM114" s="430"/>
      <c r="XEN114" s="430"/>
      <c r="XEO114" s="430"/>
      <c r="XEP114" s="430"/>
      <c r="XEQ114" s="430"/>
      <c r="XER114" s="430"/>
      <c r="XES114" s="430"/>
      <c r="XET114" s="430"/>
      <c r="XEU114" s="430"/>
      <c r="XEV114" s="430"/>
      <c r="XEW114" s="430"/>
      <c r="XEX114" s="430"/>
      <c r="XEY114" s="430"/>
      <c r="XEZ114" s="430"/>
      <c r="XFA114" s="430"/>
      <c r="XFB114" s="430"/>
      <c r="XFC114" s="430"/>
      <c r="XFD114" s="430"/>
    </row>
    <row r="115" spans="1:16384" s="67" customFormat="1" ht="12.75" customHeight="1">
      <c r="A115" s="454" t="s">
        <v>89</v>
      </c>
      <c r="B115" s="455"/>
      <c r="C115" s="455"/>
      <c r="D115" s="455"/>
      <c r="E115" s="455"/>
      <c r="F115" s="455"/>
      <c r="G115" s="455"/>
      <c r="H115" s="455"/>
      <c r="I115" s="455"/>
      <c r="J115" s="455"/>
      <c r="K115" s="456"/>
      <c r="L115" s="68"/>
    </row>
    <row r="116" spans="1:16384" ht="12.75" customHeight="1">
      <c r="A116" s="532"/>
      <c r="B116" s="454" t="s">
        <v>171</v>
      </c>
      <c r="C116" s="455"/>
      <c r="D116" s="455"/>
      <c r="E116" s="455"/>
      <c r="F116" s="455"/>
      <c r="G116" s="455"/>
      <c r="H116" s="455"/>
      <c r="I116" s="455"/>
      <c r="J116" s="455"/>
      <c r="K116" s="456"/>
    </row>
    <row r="117" spans="1:16384" ht="12.75" customHeight="1">
      <c r="A117" s="532"/>
      <c r="B117" s="599"/>
      <c r="C117" s="408" t="s">
        <v>246</v>
      </c>
      <c r="D117" s="408"/>
      <c r="E117" s="408"/>
      <c r="F117" s="408"/>
      <c r="G117" s="408"/>
      <c r="H117" s="408"/>
      <c r="I117" s="408"/>
      <c r="J117" s="408"/>
      <c r="K117" s="408"/>
    </row>
    <row r="118" spans="1:16384" ht="12.75" customHeight="1">
      <c r="A118" s="532"/>
      <c r="B118" s="599"/>
      <c r="C118" s="408" t="s">
        <v>172</v>
      </c>
      <c r="D118" s="408"/>
      <c r="E118" s="408"/>
      <c r="F118" s="408"/>
      <c r="G118" s="408"/>
      <c r="H118" s="408"/>
      <c r="I118" s="408"/>
      <c r="J118" s="408"/>
      <c r="K118" s="408"/>
    </row>
    <row r="119" spans="1:16384" ht="54" customHeight="1">
      <c r="A119" s="138" t="s">
        <v>390</v>
      </c>
      <c r="B119" s="139"/>
      <c r="C119" s="131" t="s">
        <v>173</v>
      </c>
      <c r="D119" s="137" t="s">
        <v>389</v>
      </c>
      <c r="E119" s="135" t="s">
        <v>251</v>
      </c>
      <c r="F119" s="205">
        <v>41.9</v>
      </c>
      <c r="G119" s="205">
        <v>35.67</v>
      </c>
      <c r="H119" s="206">
        <v>88000</v>
      </c>
      <c r="I119" s="206">
        <v>88000</v>
      </c>
      <c r="J119" s="160">
        <v>74906</v>
      </c>
      <c r="K119" s="289">
        <f>J119/I119</f>
        <v>0.85120454545454549</v>
      </c>
    </row>
    <row r="120" spans="1:16384" ht="12.75" customHeight="1">
      <c r="A120" s="516" t="s">
        <v>36</v>
      </c>
      <c r="B120" s="516"/>
      <c r="C120" s="516"/>
      <c r="D120" s="516"/>
      <c r="E120" s="516"/>
      <c r="F120" s="516"/>
      <c r="G120" s="516"/>
      <c r="H120" s="516"/>
      <c r="I120" s="516"/>
      <c r="J120" s="516"/>
      <c r="K120" s="516"/>
    </row>
    <row r="121" spans="1:16384" ht="12.75" customHeight="1">
      <c r="A121" s="451" t="s">
        <v>366</v>
      </c>
      <c r="B121" s="451"/>
      <c r="C121" s="451"/>
      <c r="D121" s="451"/>
      <c r="E121" s="451"/>
      <c r="F121" s="451"/>
      <c r="G121" s="451"/>
      <c r="H121" s="15">
        <f>I126</f>
        <v>320509</v>
      </c>
      <c r="I121" s="15">
        <f>I126</f>
        <v>320509</v>
      </c>
      <c r="J121" s="15">
        <f>J126</f>
        <v>182904</v>
      </c>
      <c r="K121" s="27">
        <f>J121/I121</f>
        <v>0.57066728235400566</v>
      </c>
    </row>
    <row r="122" spans="1:16384" ht="12.75" customHeight="1">
      <c r="A122" s="417" t="s">
        <v>17</v>
      </c>
      <c r="B122" s="417"/>
      <c r="C122" s="417"/>
      <c r="D122" s="417"/>
      <c r="E122" s="417"/>
      <c r="F122" s="417"/>
      <c r="G122" s="417"/>
      <c r="H122" s="417"/>
      <c r="I122" s="417"/>
      <c r="J122" s="417"/>
      <c r="K122" s="417"/>
    </row>
    <row r="123" spans="1:16384" ht="12.75" customHeight="1">
      <c r="A123" s="420"/>
      <c r="B123" s="417" t="s">
        <v>0</v>
      </c>
      <c r="C123" s="417"/>
      <c r="D123" s="417"/>
      <c r="E123" s="417"/>
      <c r="F123" s="417"/>
      <c r="G123" s="417"/>
      <c r="H123" s="417"/>
      <c r="I123" s="417"/>
      <c r="J123" s="417"/>
      <c r="K123" s="417"/>
      <c r="L123" s="39"/>
      <c r="M123" s="3"/>
      <c r="N123" s="3"/>
    </row>
    <row r="124" spans="1:16384" ht="12.75" customHeight="1">
      <c r="A124" s="420"/>
      <c r="B124" s="489"/>
      <c r="C124" s="417" t="s">
        <v>1</v>
      </c>
      <c r="D124" s="417"/>
      <c r="E124" s="417"/>
      <c r="F124" s="417"/>
      <c r="G124" s="417"/>
      <c r="H124" s="417"/>
      <c r="I124" s="417"/>
      <c r="J124" s="417"/>
      <c r="K124" s="417"/>
      <c r="L124" s="39"/>
      <c r="M124" s="3"/>
      <c r="N124" s="3"/>
    </row>
    <row r="125" spans="1:16384" ht="12.75" customHeight="1">
      <c r="A125" s="420"/>
      <c r="B125" s="489"/>
      <c r="C125" s="417" t="s">
        <v>74</v>
      </c>
      <c r="D125" s="417"/>
      <c r="E125" s="417"/>
      <c r="F125" s="417"/>
      <c r="G125" s="417"/>
      <c r="H125" s="417"/>
      <c r="I125" s="417"/>
      <c r="J125" s="417"/>
      <c r="K125" s="417"/>
      <c r="L125" s="39"/>
      <c r="M125" s="3"/>
      <c r="N125" s="3"/>
    </row>
    <row r="126" spans="1:16384" ht="63.75" customHeight="1">
      <c r="A126" s="146" t="s">
        <v>153</v>
      </c>
      <c r="B126" s="148"/>
      <c r="C126" s="147" t="s">
        <v>329</v>
      </c>
      <c r="D126" s="79" t="s">
        <v>326</v>
      </c>
      <c r="E126" s="85" t="s">
        <v>123</v>
      </c>
      <c r="F126" s="207">
        <v>44856</v>
      </c>
      <c r="G126" s="207">
        <v>44856</v>
      </c>
      <c r="H126" s="342">
        <v>320509</v>
      </c>
      <c r="I126" s="165">
        <v>320509</v>
      </c>
      <c r="J126" s="382">
        <v>182904</v>
      </c>
      <c r="K126" s="367">
        <f>J126/I126</f>
        <v>0.57066728235400566</v>
      </c>
      <c r="L126" s="39"/>
      <c r="M126" s="3"/>
      <c r="N126" s="3"/>
    </row>
    <row r="127" spans="1:16384" ht="12.75" customHeight="1">
      <c r="A127" s="552" t="s">
        <v>109</v>
      </c>
      <c r="B127" s="552"/>
      <c r="C127" s="552"/>
      <c r="D127" s="552"/>
      <c r="E127" s="552"/>
      <c r="F127" s="552"/>
      <c r="G127" s="552"/>
      <c r="H127" s="552"/>
      <c r="I127" s="552"/>
      <c r="J127" s="552"/>
      <c r="K127" s="552"/>
      <c r="L127" s="39"/>
      <c r="M127" s="3"/>
      <c r="N127" s="3"/>
    </row>
    <row r="128" spans="1:16384" ht="12.75" customHeight="1">
      <c r="A128" s="451" t="s">
        <v>366</v>
      </c>
      <c r="B128" s="451"/>
      <c r="C128" s="451"/>
      <c r="D128" s="451"/>
      <c r="E128" s="451"/>
      <c r="F128" s="451"/>
      <c r="G128" s="451"/>
      <c r="H128" s="17">
        <f>H133</f>
        <v>108800</v>
      </c>
      <c r="I128" s="17">
        <f>I133</f>
        <v>108800</v>
      </c>
      <c r="J128" s="17">
        <f>J133</f>
        <v>21175</v>
      </c>
      <c r="K128" s="27">
        <f>J128/I128</f>
        <v>0.19462316176470587</v>
      </c>
      <c r="L128" s="39"/>
      <c r="M128" s="3"/>
      <c r="N128" s="3"/>
    </row>
    <row r="129" spans="1:23" ht="12.75" customHeight="1">
      <c r="A129" s="417" t="s">
        <v>17</v>
      </c>
      <c r="B129" s="452"/>
      <c r="C129" s="452"/>
      <c r="D129" s="452"/>
      <c r="E129" s="452"/>
      <c r="F129" s="452"/>
      <c r="G129" s="452"/>
      <c r="H129" s="452"/>
      <c r="I129" s="452"/>
      <c r="J129" s="452"/>
      <c r="K129" s="453"/>
      <c r="L129" s="39"/>
      <c r="M129" s="3"/>
      <c r="N129" s="3"/>
    </row>
    <row r="130" spans="1:23" ht="12.75" customHeight="1">
      <c r="A130" s="34"/>
      <c r="B130" s="407" t="s">
        <v>290</v>
      </c>
      <c r="C130" s="407"/>
      <c r="D130" s="407"/>
      <c r="E130" s="407"/>
      <c r="F130" s="407"/>
      <c r="G130" s="407"/>
      <c r="H130" s="407"/>
      <c r="I130" s="407"/>
      <c r="J130" s="407"/>
      <c r="K130" s="407"/>
      <c r="L130" s="39"/>
      <c r="M130" s="3"/>
      <c r="N130" s="3"/>
    </row>
    <row r="131" spans="1:23" ht="12.75" customHeight="1">
      <c r="A131" s="35"/>
      <c r="B131" s="241"/>
      <c r="C131" s="417" t="s">
        <v>291</v>
      </c>
      <c r="D131" s="417"/>
      <c r="E131" s="417"/>
      <c r="F131" s="417"/>
      <c r="G131" s="417"/>
      <c r="H131" s="417"/>
      <c r="I131" s="417"/>
      <c r="J131" s="417"/>
      <c r="K131" s="417"/>
      <c r="L131" s="40"/>
      <c r="M131" s="2"/>
      <c r="N131" s="2"/>
      <c r="O131" s="2"/>
      <c r="P131" s="2"/>
      <c r="Q131" s="10"/>
      <c r="R131" s="10"/>
      <c r="S131" s="10"/>
      <c r="T131" s="3"/>
      <c r="U131" s="3"/>
      <c r="V131" s="3"/>
      <c r="W131" s="3"/>
    </row>
    <row r="132" spans="1:23" s="67" customFormat="1" ht="12.75" customHeight="1">
      <c r="A132" s="35"/>
      <c r="B132" s="240"/>
      <c r="C132" s="417" t="s">
        <v>108</v>
      </c>
      <c r="D132" s="417"/>
      <c r="E132" s="417"/>
      <c r="F132" s="417"/>
      <c r="G132" s="417"/>
      <c r="H132" s="417"/>
      <c r="I132" s="417"/>
      <c r="J132" s="417"/>
      <c r="K132" s="417"/>
      <c r="L132" s="37"/>
      <c r="M132" s="2"/>
      <c r="N132" s="2"/>
      <c r="O132" s="2"/>
      <c r="P132" s="2"/>
      <c r="Q132" s="66"/>
      <c r="R132" s="66"/>
      <c r="S132" s="66"/>
      <c r="T132" s="66"/>
      <c r="U132" s="66"/>
      <c r="V132" s="66"/>
      <c r="W132" s="66"/>
    </row>
    <row r="133" spans="1:23" ht="32.25" customHeight="1">
      <c r="A133" s="420" t="s">
        <v>268</v>
      </c>
      <c r="B133" s="458"/>
      <c r="C133" s="493" t="s">
        <v>128</v>
      </c>
      <c r="D133" s="501" t="s">
        <v>421</v>
      </c>
      <c r="E133" s="679" t="s">
        <v>422</v>
      </c>
      <c r="F133" s="682">
        <v>18000</v>
      </c>
      <c r="G133" s="593">
        <v>0</v>
      </c>
      <c r="H133" s="538">
        <v>108800</v>
      </c>
      <c r="I133" s="538">
        <v>108800</v>
      </c>
      <c r="J133" s="538">
        <v>21175</v>
      </c>
      <c r="K133" s="607">
        <f>J133/I133</f>
        <v>0.19462316176470587</v>
      </c>
      <c r="L133" s="40"/>
      <c r="M133" s="2"/>
      <c r="N133" s="2"/>
      <c r="O133" s="2"/>
      <c r="P133" s="2"/>
      <c r="Q133" s="10"/>
      <c r="R133" s="10"/>
      <c r="S133" s="10"/>
      <c r="T133" s="3"/>
      <c r="U133" s="3"/>
      <c r="V133" s="3"/>
      <c r="W133" s="3"/>
    </row>
    <row r="134" spans="1:23" ht="28.5" customHeight="1">
      <c r="A134" s="420"/>
      <c r="B134" s="459"/>
      <c r="C134" s="554"/>
      <c r="D134" s="502"/>
      <c r="E134" s="680"/>
      <c r="F134" s="682"/>
      <c r="G134" s="593"/>
      <c r="H134" s="538"/>
      <c r="I134" s="538"/>
      <c r="J134" s="538"/>
      <c r="K134" s="607"/>
      <c r="L134" s="40"/>
      <c r="M134" s="2"/>
      <c r="N134" s="2"/>
      <c r="O134" s="2"/>
      <c r="P134" s="2"/>
      <c r="Q134" s="10"/>
      <c r="R134" s="10"/>
      <c r="S134" s="10"/>
      <c r="T134" s="3"/>
      <c r="U134" s="3"/>
      <c r="V134" s="3"/>
      <c r="W134" s="3"/>
    </row>
    <row r="135" spans="1:23" ht="30.75" customHeight="1">
      <c r="A135" s="420"/>
      <c r="B135" s="460"/>
      <c r="C135" s="494"/>
      <c r="D135" s="503"/>
      <c r="E135" s="681"/>
      <c r="F135" s="682"/>
      <c r="G135" s="593"/>
      <c r="H135" s="538"/>
      <c r="I135" s="538"/>
      <c r="J135" s="538"/>
      <c r="K135" s="607"/>
      <c r="L135" s="40"/>
      <c r="M135" s="2" t="s">
        <v>27</v>
      </c>
      <c r="N135" s="2"/>
      <c r="O135" s="2"/>
      <c r="P135" s="2"/>
      <c r="Q135" s="10"/>
      <c r="R135" s="10"/>
      <c r="S135" s="10"/>
      <c r="T135" s="3"/>
      <c r="U135" s="3"/>
      <c r="V135" s="3"/>
      <c r="W135" s="3"/>
    </row>
    <row r="136" spans="1:23" ht="12.75" customHeight="1">
      <c r="A136" s="468" t="s">
        <v>142</v>
      </c>
      <c r="B136" s="468"/>
      <c r="C136" s="468"/>
      <c r="D136" s="468"/>
      <c r="E136" s="468"/>
      <c r="F136" s="468"/>
      <c r="G136" s="468"/>
      <c r="H136" s="468"/>
      <c r="I136" s="468"/>
      <c r="J136" s="468"/>
      <c r="K136" s="468"/>
      <c r="L136" s="40"/>
      <c r="M136" s="2"/>
      <c r="N136" s="2"/>
      <c r="O136" s="2"/>
      <c r="P136" s="2"/>
      <c r="Q136" s="10"/>
      <c r="R136" s="10"/>
      <c r="S136" s="10"/>
      <c r="T136" s="3"/>
      <c r="U136" s="3"/>
      <c r="V136" s="3"/>
      <c r="W136" s="3"/>
    </row>
    <row r="137" spans="1:23" ht="12.75" customHeight="1">
      <c r="A137" s="451" t="s">
        <v>366</v>
      </c>
      <c r="B137" s="451"/>
      <c r="C137" s="451"/>
      <c r="D137" s="451"/>
      <c r="E137" s="451"/>
      <c r="F137" s="451"/>
      <c r="G137" s="451"/>
      <c r="H137" s="15">
        <f>H142+H147</f>
        <v>112113</v>
      </c>
      <c r="I137" s="15">
        <f>I142+I147</f>
        <v>112099</v>
      </c>
      <c r="J137" s="15">
        <f>J142+J147</f>
        <v>99901</v>
      </c>
      <c r="K137" s="27">
        <f>J137/I137</f>
        <v>0.8911854699863514</v>
      </c>
      <c r="L137" s="40"/>
      <c r="M137" s="2"/>
      <c r="N137" s="2"/>
      <c r="O137" s="2"/>
      <c r="P137" s="2"/>
      <c r="Q137" s="10"/>
      <c r="R137" s="10"/>
      <c r="S137" s="10"/>
      <c r="T137" s="3"/>
      <c r="U137" s="3"/>
      <c r="V137" s="3"/>
      <c r="W137" s="3"/>
    </row>
    <row r="138" spans="1:23" ht="12.75" customHeight="1">
      <c r="A138" s="417" t="s">
        <v>17</v>
      </c>
      <c r="B138" s="417"/>
      <c r="C138" s="417"/>
      <c r="D138" s="417"/>
      <c r="E138" s="417"/>
      <c r="F138" s="417"/>
      <c r="G138" s="417"/>
      <c r="H138" s="417"/>
      <c r="I138" s="417"/>
      <c r="J138" s="417"/>
      <c r="K138" s="417"/>
      <c r="L138" s="40"/>
      <c r="M138" s="2"/>
      <c r="N138" s="2"/>
      <c r="O138" s="2"/>
      <c r="P138" s="2"/>
      <c r="Q138" s="10"/>
      <c r="R138" s="10"/>
      <c r="S138" s="10"/>
      <c r="T138" s="3"/>
      <c r="U138" s="3"/>
      <c r="V138" s="3"/>
      <c r="W138" s="3"/>
    </row>
    <row r="139" spans="1:23" s="67" customFormat="1" ht="12.75" customHeight="1">
      <c r="A139" s="420" t="s">
        <v>61</v>
      </c>
      <c r="B139" s="489" t="s">
        <v>290</v>
      </c>
      <c r="C139" s="489"/>
      <c r="D139" s="489"/>
      <c r="E139" s="489"/>
      <c r="F139" s="489"/>
      <c r="G139" s="489"/>
      <c r="H139" s="489"/>
      <c r="I139" s="489"/>
      <c r="J139" s="489"/>
      <c r="K139" s="489"/>
      <c r="L139" s="40"/>
      <c r="M139" s="2"/>
      <c r="N139" s="2"/>
      <c r="O139" s="2"/>
      <c r="P139" s="2"/>
      <c r="Q139" s="66"/>
      <c r="R139" s="66"/>
      <c r="S139" s="66"/>
      <c r="T139" s="66"/>
      <c r="U139" s="66"/>
      <c r="V139" s="66"/>
      <c r="W139" s="66"/>
    </row>
    <row r="140" spans="1:23" ht="12.75" customHeight="1">
      <c r="A140" s="420"/>
      <c r="B140" s="638"/>
      <c r="C140" s="417" t="s">
        <v>291</v>
      </c>
      <c r="D140" s="417"/>
      <c r="E140" s="417"/>
      <c r="F140" s="417"/>
      <c r="G140" s="417"/>
      <c r="H140" s="417"/>
      <c r="I140" s="417"/>
      <c r="J140" s="417"/>
      <c r="K140" s="417"/>
      <c r="L140" s="40"/>
      <c r="M140" s="2"/>
      <c r="N140" s="2"/>
      <c r="O140" s="2"/>
      <c r="P140" s="2"/>
      <c r="Q140" s="10"/>
      <c r="R140" s="10"/>
      <c r="S140" s="10"/>
      <c r="T140" s="3"/>
      <c r="U140" s="3"/>
      <c r="V140" s="3"/>
      <c r="W140" s="3"/>
    </row>
    <row r="141" spans="1:23" ht="12.75" customHeight="1">
      <c r="A141" s="420"/>
      <c r="B141" s="638"/>
      <c r="C141" s="417" t="s">
        <v>137</v>
      </c>
      <c r="D141" s="417"/>
      <c r="E141" s="417"/>
      <c r="F141" s="417"/>
      <c r="G141" s="417"/>
      <c r="H141" s="417"/>
      <c r="I141" s="417"/>
      <c r="J141" s="417"/>
      <c r="K141" s="417"/>
      <c r="L141" s="43"/>
      <c r="M141" s="2"/>
      <c r="N141" s="2"/>
      <c r="O141" s="2"/>
      <c r="P141" s="2"/>
      <c r="Q141" s="10"/>
      <c r="R141" s="10"/>
      <c r="S141" s="10"/>
      <c r="T141" s="3"/>
      <c r="U141" s="3"/>
      <c r="V141" s="3"/>
      <c r="W141" s="3"/>
    </row>
    <row r="142" spans="1:23" ht="51.75" customHeight="1">
      <c r="A142" s="101" t="s">
        <v>391</v>
      </c>
      <c r="B142" s="82"/>
      <c r="C142" s="36" t="s">
        <v>141</v>
      </c>
      <c r="D142" s="75" t="s">
        <v>331</v>
      </c>
      <c r="E142" s="378" t="s">
        <v>144</v>
      </c>
      <c r="F142" s="317">
        <v>2.65</v>
      </c>
      <c r="G142" s="145">
        <v>2.14</v>
      </c>
      <c r="H142" s="165">
        <v>82533</v>
      </c>
      <c r="I142" s="344">
        <v>82533</v>
      </c>
      <c r="J142" s="88">
        <v>70448</v>
      </c>
      <c r="K142" s="223">
        <f>J142/I142</f>
        <v>0.85357372202634096</v>
      </c>
      <c r="L142" s="40"/>
      <c r="M142" s="2"/>
      <c r="N142" s="2"/>
      <c r="O142" s="2"/>
      <c r="P142" s="2"/>
      <c r="Q142" s="10"/>
      <c r="R142" s="10"/>
      <c r="S142" s="10"/>
      <c r="T142" s="3"/>
      <c r="U142" s="3"/>
      <c r="V142" s="3"/>
      <c r="W142" s="3"/>
    </row>
    <row r="143" spans="1:23" ht="12.75" customHeight="1">
      <c r="A143" s="417" t="s">
        <v>14</v>
      </c>
      <c r="B143" s="417"/>
      <c r="C143" s="417"/>
      <c r="D143" s="417"/>
      <c r="E143" s="417"/>
      <c r="F143" s="417"/>
      <c r="G143" s="417"/>
      <c r="H143" s="417"/>
      <c r="I143" s="417"/>
      <c r="J143" s="417"/>
      <c r="K143" s="417"/>
      <c r="L143" s="40"/>
      <c r="M143" s="2"/>
      <c r="N143" s="2"/>
      <c r="O143" s="2"/>
      <c r="P143" s="2"/>
      <c r="Q143" s="10"/>
      <c r="R143" s="10"/>
      <c r="S143" s="10"/>
      <c r="T143" s="3"/>
      <c r="U143" s="3"/>
      <c r="V143" s="3"/>
      <c r="W143" s="3"/>
    </row>
    <row r="144" spans="1:23" ht="12.75" customHeight="1">
      <c r="A144" s="532" t="s">
        <v>138</v>
      </c>
      <c r="B144" s="417" t="s">
        <v>60</v>
      </c>
      <c r="C144" s="417"/>
      <c r="D144" s="417"/>
      <c r="E144" s="417"/>
      <c r="F144" s="417"/>
      <c r="G144" s="417"/>
      <c r="H144" s="417"/>
      <c r="I144" s="417"/>
      <c r="J144" s="417"/>
      <c r="K144" s="417"/>
      <c r="L144" s="40"/>
      <c r="M144" s="2" t="s">
        <v>27</v>
      </c>
      <c r="N144" s="2"/>
      <c r="O144" s="2"/>
      <c r="P144" s="2"/>
      <c r="Q144" s="10"/>
      <c r="R144" s="10"/>
      <c r="S144" s="10"/>
      <c r="T144" s="3"/>
      <c r="U144" s="3"/>
      <c r="V144" s="3"/>
      <c r="W144" s="3"/>
    </row>
    <row r="145" spans="1:23" ht="12.75" customHeight="1">
      <c r="A145" s="532"/>
      <c r="B145" s="426"/>
      <c r="C145" s="417" t="s">
        <v>139</v>
      </c>
      <c r="D145" s="417"/>
      <c r="E145" s="417"/>
      <c r="F145" s="417"/>
      <c r="G145" s="417"/>
      <c r="H145" s="417"/>
      <c r="I145" s="417"/>
      <c r="J145" s="417"/>
      <c r="K145" s="417"/>
      <c r="L145" s="40"/>
      <c r="M145" s="2"/>
      <c r="N145" s="2"/>
      <c r="O145" s="2"/>
      <c r="P145" s="2"/>
      <c r="Q145" s="10"/>
      <c r="R145" s="10"/>
      <c r="S145" s="10"/>
      <c r="T145" s="3"/>
      <c r="U145" s="3"/>
      <c r="V145" s="3"/>
      <c r="W145" s="3"/>
    </row>
    <row r="146" spans="1:23" ht="12.75" customHeight="1">
      <c r="A146" s="532"/>
      <c r="B146" s="428"/>
      <c r="C146" s="417" t="s">
        <v>140</v>
      </c>
      <c r="D146" s="417"/>
      <c r="E146" s="417"/>
      <c r="F146" s="417"/>
      <c r="G146" s="417"/>
      <c r="H146" s="417"/>
      <c r="I146" s="417"/>
      <c r="J146" s="417"/>
      <c r="K146" s="417"/>
      <c r="L146" s="40"/>
      <c r="M146" s="2"/>
      <c r="N146" s="2"/>
      <c r="O146" s="2"/>
      <c r="P146" s="2"/>
      <c r="Q146" s="10"/>
      <c r="R146" s="10"/>
      <c r="S146" s="10"/>
      <c r="T146" s="3"/>
      <c r="U146" s="3"/>
      <c r="V146" s="3"/>
      <c r="W146" s="3"/>
    </row>
    <row r="147" spans="1:23" ht="12.75" customHeight="1">
      <c r="A147" s="555" t="s">
        <v>354</v>
      </c>
      <c r="B147" s="558"/>
      <c r="C147" s="468" t="s">
        <v>143</v>
      </c>
      <c r="D147" s="408" t="s">
        <v>331</v>
      </c>
      <c r="E147" s="457" t="s">
        <v>302</v>
      </c>
      <c r="F147" s="480">
        <v>5</v>
      </c>
      <c r="G147" s="620">
        <v>4.5999999999999996</v>
      </c>
      <c r="H147" s="538">
        <v>29580</v>
      </c>
      <c r="I147" s="538">
        <v>29566</v>
      </c>
      <c r="J147" s="538">
        <v>29453</v>
      </c>
      <c r="K147" s="562">
        <f>J147/I147</f>
        <v>0.99617804234593788</v>
      </c>
      <c r="L147" s="40"/>
      <c r="M147" s="2"/>
      <c r="N147" s="2"/>
      <c r="O147" s="2"/>
      <c r="P147" s="2"/>
      <c r="Q147" s="10"/>
      <c r="R147" s="10"/>
      <c r="S147" s="10"/>
      <c r="T147" s="3"/>
      <c r="U147" s="3"/>
      <c r="V147" s="3"/>
      <c r="W147" s="3"/>
    </row>
    <row r="148" spans="1:23" s="67" customFormat="1" ht="19.5" customHeight="1">
      <c r="A148" s="556"/>
      <c r="B148" s="558"/>
      <c r="C148" s="468"/>
      <c r="D148" s="408"/>
      <c r="E148" s="457"/>
      <c r="F148" s="480"/>
      <c r="G148" s="620"/>
      <c r="H148" s="538"/>
      <c r="I148" s="538"/>
      <c r="J148" s="538"/>
      <c r="K148" s="562"/>
      <c r="L148" s="40"/>
      <c r="M148" s="2"/>
      <c r="N148" s="2"/>
      <c r="O148" s="2"/>
      <c r="P148" s="2"/>
      <c r="Q148" s="66"/>
      <c r="R148" s="66"/>
      <c r="S148" s="66"/>
      <c r="T148" s="66"/>
      <c r="U148" s="66"/>
      <c r="V148" s="66"/>
      <c r="W148" s="66"/>
    </row>
    <row r="149" spans="1:23" ht="9.9499999999999993" customHeight="1">
      <c r="A149" s="556"/>
      <c r="B149" s="558"/>
      <c r="C149" s="468"/>
      <c r="D149" s="408"/>
      <c r="E149" s="457"/>
      <c r="F149" s="480"/>
      <c r="G149" s="620"/>
      <c r="H149" s="538"/>
      <c r="I149" s="538"/>
      <c r="J149" s="538"/>
      <c r="K149" s="562"/>
      <c r="L149" s="40"/>
      <c r="M149" s="2"/>
      <c r="N149" s="2"/>
      <c r="O149" s="2"/>
      <c r="P149" s="2"/>
      <c r="Q149" s="10"/>
      <c r="R149" s="10"/>
      <c r="S149" s="10"/>
      <c r="T149" s="3"/>
      <c r="U149" s="3"/>
      <c r="V149" s="3"/>
      <c r="W149" s="3"/>
    </row>
    <row r="150" spans="1:23" ht="15.75" customHeight="1">
      <c r="A150" s="557"/>
      <c r="B150" s="558"/>
      <c r="C150" s="468"/>
      <c r="D150" s="408"/>
      <c r="E150" s="457"/>
      <c r="F150" s="480"/>
      <c r="G150" s="620"/>
      <c r="H150" s="538"/>
      <c r="I150" s="538"/>
      <c r="J150" s="538"/>
      <c r="K150" s="562"/>
      <c r="L150" s="40"/>
      <c r="M150" s="2"/>
      <c r="N150" s="2"/>
      <c r="O150" s="2"/>
      <c r="P150" s="2"/>
      <c r="Q150" s="10"/>
      <c r="R150" s="10"/>
      <c r="S150" s="10"/>
      <c r="T150" s="3"/>
      <c r="U150" s="3"/>
      <c r="V150" s="3"/>
      <c r="W150" s="3"/>
    </row>
    <row r="151" spans="1:23" ht="12.75" customHeight="1">
      <c r="A151" s="418" t="s">
        <v>242</v>
      </c>
      <c r="B151" s="418"/>
      <c r="C151" s="418"/>
      <c r="D151" s="418"/>
      <c r="E151" s="418"/>
      <c r="F151" s="418"/>
      <c r="G151" s="418"/>
      <c r="H151" s="418"/>
      <c r="I151" s="418"/>
      <c r="J151" s="418"/>
      <c r="K151" s="418"/>
      <c r="L151" s="40"/>
      <c r="M151" s="2" t="s">
        <v>29</v>
      </c>
      <c r="N151" s="2"/>
      <c r="O151" s="2"/>
      <c r="P151" s="2"/>
      <c r="Q151" s="10"/>
      <c r="R151" s="10"/>
      <c r="S151" s="10"/>
      <c r="T151" s="3"/>
      <c r="U151" s="3"/>
      <c r="V151" s="3"/>
      <c r="W151" s="3"/>
    </row>
    <row r="152" spans="1:23" ht="12.75" customHeight="1">
      <c r="A152" s="419" t="s">
        <v>366</v>
      </c>
      <c r="B152" s="419"/>
      <c r="C152" s="419"/>
      <c r="D152" s="419"/>
      <c r="E152" s="419"/>
      <c r="F152" s="419"/>
      <c r="G152" s="419"/>
      <c r="H152" s="15">
        <f>H157</f>
        <v>91103</v>
      </c>
      <c r="I152" s="15">
        <f>I157</f>
        <v>91103</v>
      </c>
      <c r="J152" s="15">
        <f>J157</f>
        <v>6485.8069999999998</v>
      </c>
      <c r="K152" s="27">
        <f>J152/I152</f>
        <v>7.1192024411929358E-2</v>
      </c>
      <c r="L152" s="39"/>
      <c r="M152" s="3"/>
      <c r="N152" s="3"/>
    </row>
    <row r="153" spans="1:23" ht="12.75" customHeight="1">
      <c r="A153" s="407" t="s">
        <v>243</v>
      </c>
      <c r="B153" s="407"/>
      <c r="C153" s="407"/>
      <c r="D153" s="407"/>
      <c r="E153" s="407"/>
      <c r="F153" s="407"/>
      <c r="G153" s="407"/>
      <c r="H153" s="407"/>
      <c r="I153" s="407"/>
      <c r="J153" s="407"/>
      <c r="K153" s="407"/>
      <c r="L153" s="40"/>
      <c r="M153" s="22"/>
      <c r="N153" s="23"/>
      <c r="O153" s="2"/>
      <c r="P153" s="3"/>
      <c r="Q153" s="3"/>
      <c r="R153" s="3"/>
    </row>
    <row r="154" spans="1:23" s="8" customFormat="1" ht="12.75" customHeight="1">
      <c r="A154" s="420"/>
      <c r="B154" s="417" t="s">
        <v>244</v>
      </c>
      <c r="C154" s="417"/>
      <c r="D154" s="417"/>
      <c r="E154" s="417"/>
      <c r="F154" s="417"/>
      <c r="G154" s="417"/>
      <c r="H154" s="417"/>
      <c r="I154" s="417"/>
      <c r="J154" s="417"/>
      <c r="K154" s="417"/>
      <c r="L154" s="39"/>
      <c r="M154" s="7"/>
      <c r="N154" s="7"/>
      <c r="O154" s="7"/>
      <c r="P154" s="7"/>
      <c r="Q154" s="7"/>
      <c r="R154" s="7"/>
    </row>
    <row r="155" spans="1:23" s="8" customFormat="1" ht="12.75" customHeight="1">
      <c r="A155" s="420"/>
      <c r="B155" s="417"/>
      <c r="C155" s="408" t="s">
        <v>1</v>
      </c>
      <c r="D155" s="408"/>
      <c r="E155" s="408"/>
      <c r="F155" s="408"/>
      <c r="G155" s="408"/>
      <c r="H155" s="408"/>
      <c r="I155" s="408"/>
      <c r="J155" s="408"/>
      <c r="K155" s="408"/>
      <c r="L155" s="39"/>
      <c r="M155" s="7"/>
      <c r="N155" s="7"/>
      <c r="O155" s="7"/>
      <c r="P155" s="7"/>
      <c r="Q155" s="7"/>
      <c r="R155" s="7"/>
    </row>
    <row r="156" spans="1:23" s="8" customFormat="1" ht="12.75" customHeight="1">
      <c r="A156" s="420"/>
      <c r="B156" s="417"/>
      <c r="C156" s="408" t="s">
        <v>245</v>
      </c>
      <c r="D156" s="408"/>
      <c r="E156" s="408"/>
      <c r="F156" s="408"/>
      <c r="G156" s="408"/>
      <c r="H156" s="408"/>
      <c r="I156" s="408"/>
      <c r="J156" s="408"/>
      <c r="K156" s="408"/>
      <c r="L156" s="39"/>
      <c r="M156" s="7"/>
      <c r="N156" s="7"/>
      <c r="O156" s="7"/>
      <c r="P156" s="7"/>
      <c r="Q156" s="7"/>
      <c r="R156" s="7"/>
    </row>
    <row r="157" spans="1:23" s="8" customFormat="1" ht="91.5" customHeight="1">
      <c r="A157" s="157" t="s">
        <v>361</v>
      </c>
      <c r="B157" s="130"/>
      <c r="C157" s="132" t="s">
        <v>410</v>
      </c>
      <c r="D157" s="135" t="s">
        <v>351</v>
      </c>
      <c r="E157" s="135" t="s">
        <v>392</v>
      </c>
      <c r="F157" s="291">
        <v>11036</v>
      </c>
      <c r="G157" s="291">
        <v>0</v>
      </c>
      <c r="H157" s="247">
        <v>91103</v>
      </c>
      <c r="I157" s="343">
        <v>91103</v>
      </c>
      <c r="J157" s="382">
        <v>6485.8069999999998</v>
      </c>
      <c r="K157" s="306">
        <f>J157/I157</f>
        <v>7.1192024411929358E-2</v>
      </c>
      <c r="L157" s="39"/>
      <c r="M157" s="7"/>
      <c r="N157" s="7"/>
      <c r="O157" s="7"/>
      <c r="P157" s="7"/>
      <c r="Q157" s="7"/>
      <c r="R157" s="7"/>
    </row>
    <row r="158" spans="1:23" s="8" customFormat="1" ht="12.75" customHeight="1">
      <c r="A158" s="539" t="s">
        <v>110</v>
      </c>
      <c r="B158" s="540"/>
      <c r="C158" s="540"/>
      <c r="D158" s="540"/>
      <c r="E158" s="540"/>
      <c r="F158" s="540"/>
      <c r="G158" s="540"/>
      <c r="H158" s="540"/>
      <c r="I158" s="540"/>
      <c r="J158" s="540"/>
      <c r="K158" s="541"/>
      <c r="L158" s="39"/>
      <c r="M158" s="7"/>
      <c r="N158" s="7"/>
      <c r="O158" s="7"/>
      <c r="P158" s="7"/>
      <c r="Q158" s="7"/>
      <c r="R158" s="7"/>
    </row>
    <row r="159" spans="1:23" s="8" customFormat="1" ht="12.75" customHeight="1">
      <c r="A159" s="451" t="s">
        <v>366</v>
      </c>
      <c r="B159" s="451"/>
      <c r="C159" s="451"/>
      <c r="D159" s="451"/>
      <c r="E159" s="451"/>
      <c r="F159" s="451"/>
      <c r="G159" s="451"/>
      <c r="H159" s="18">
        <f>H164</f>
        <v>9000</v>
      </c>
      <c r="I159" s="18">
        <f>I164</f>
        <v>9000</v>
      </c>
      <c r="J159" s="18">
        <f>J164</f>
        <v>5739</v>
      </c>
      <c r="K159" s="27">
        <f>J159/I159</f>
        <v>0.63766666666666671</v>
      </c>
      <c r="L159" s="39"/>
      <c r="M159" s="7"/>
      <c r="N159" s="7"/>
      <c r="O159" s="7"/>
      <c r="P159" s="7"/>
      <c r="Q159" s="7"/>
      <c r="R159" s="7"/>
    </row>
    <row r="160" spans="1:23" s="8" customFormat="1" ht="12.75" customHeight="1">
      <c r="A160" s="417" t="s">
        <v>26</v>
      </c>
      <c r="B160" s="417"/>
      <c r="C160" s="417"/>
      <c r="D160" s="417"/>
      <c r="E160" s="417"/>
      <c r="F160" s="417"/>
      <c r="G160" s="417"/>
      <c r="H160" s="417"/>
      <c r="I160" s="417"/>
      <c r="J160" s="417"/>
      <c r="K160" s="417"/>
      <c r="L160" s="39"/>
      <c r="M160" s="7"/>
      <c r="N160" s="7"/>
      <c r="O160" s="7"/>
      <c r="P160" s="7"/>
      <c r="Q160" s="7"/>
      <c r="R160" s="7"/>
    </row>
    <row r="161" spans="1:18" s="8" customFormat="1" ht="12.75" customHeight="1">
      <c r="A161" s="420"/>
      <c r="B161" s="417" t="s">
        <v>114</v>
      </c>
      <c r="C161" s="417"/>
      <c r="D161" s="417"/>
      <c r="E161" s="417"/>
      <c r="F161" s="417"/>
      <c r="G161" s="417"/>
      <c r="H161" s="417"/>
      <c r="I161" s="417"/>
      <c r="J161" s="417"/>
      <c r="K161" s="417"/>
      <c r="L161" s="39"/>
      <c r="M161" s="7"/>
      <c r="N161" s="7"/>
      <c r="O161" s="7"/>
      <c r="P161" s="7"/>
      <c r="Q161" s="7"/>
      <c r="R161" s="7"/>
    </row>
    <row r="162" spans="1:18" s="8" customFormat="1" ht="12.75" customHeight="1">
      <c r="A162" s="420"/>
      <c r="B162" s="426"/>
      <c r="C162" s="417" t="s">
        <v>168</v>
      </c>
      <c r="D162" s="417"/>
      <c r="E162" s="417"/>
      <c r="F162" s="417"/>
      <c r="G162" s="417"/>
      <c r="H162" s="417"/>
      <c r="I162" s="417"/>
      <c r="J162" s="417"/>
      <c r="K162" s="417"/>
      <c r="L162" s="39"/>
      <c r="M162" s="7"/>
      <c r="N162" s="7"/>
      <c r="O162" s="7"/>
      <c r="P162" s="7"/>
      <c r="Q162" s="7"/>
      <c r="R162" s="7"/>
    </row>
    <row r="163" spans="1:18" ht="12.75" customHeight="1">
      <c r="A163" s="420"/>
      <c r="B163" s="428"/>
      <c r="C163" s="559" t="s">
        <v>169</v>
      </c>
      <c r="D163" s="560"/>
      <c r="E163" s="560"/>
      <c r="F163" s="560"/>
      <c r="G163" s="560"/>
      <c r="H163" s="560"/>
      <c r="I163" s="560"/>
      <c r="J163" s="560"/>
      <c r="K163" s="561"/>
    </row>
    <row r="164" spans="1:18" ht="57" customHeight="1">
      <c r="A164" s="409" t="s">
        <v>202</v>
      </c>
      <c r="B164" s="426"/>
      <c r="C164" s="422" t="s">
        <v>247</v>
      </c>
      <c r="D164" s="481" t="s">
        <v>396</v>
      </c>
      <c r="E164" s="149" t="s">
        <v>393</v>
      </c>
      <c r="F164" s="207">
        <v>550</v>
      </c>
      <c r="G164" s="207">
        <v>2249</v>
      </c>
      <c r="H164" s="484">
        <v>9000</v>
      </c>
      <c r="I164" s="487">
        <v>9000</v>
      </c>
      <c r="J164" s="484">
        <v>5739</v>
      </c>
      <c r="K164" s="488">
        <f>J164/I164</f>
        <v>0.63766666666666671</v>
      </c>
    </row>
    <row r="165" spans="1:18" ht="54.75" customHeight="1">
      <c r="A165" s="429"/>
      <c r="B165" s="685"/>
      <c r="C165" s="482"/>
      <c r="D165" s="482"/>
      <c r="E165" s="149" t="s">
        <v>394</v>
      </c>
      <c r="F165" s="207">
        <v>850</v>
      </c>
      <c r="G165" s="207">
        <v>584</v>
      </c>
      <c r="H165" s="485"/>
      <c r="I165" s="485"/>
      <c r="J165" s="485"/>
      <c r="K165" s="485"/>
    </row>
    <row r="166" spans="1:18" ht="78" customHeight="1">
      <c r="A166" s="411"/>
      <c r="B166" s="588"/>
      <c r="C166" s="483"/>
      <c r="D166" s="483"/>
      <c r="E166" s="149" t="s">
        <v>395</v>
      </c>
      <c r="F166" s="207">
        <v>225</v>
      </c>
      <c r="G166" s="207">
        <v>331</v>
      </c>
      <c r="H166" s="486"/>
      <c r="I166" s="486"/>
      <c r="J166" s="486"/>
      <c r="K166" s="486"/>
      <c r="M166" s="16" t="s">
        <v>27</v>
      </c>
      <c r="N166" s="14"/>
    </row>
    <row r="167" spans="1:18" ht="12.75" customHeight="1">
      <c r="A167" s="468" t="s">
        <v>198</v>
      </c>
      <c r="B167" s="468"/>
      <c r="C167" s="468"/>
      <c r="D167" s="468"/>
      <c r="E167" s="468"/>
      <c r="F167" s="468"/>
      <c r="G167" s="468"/>
      <c r="H167" s="468"/>
      <c r="I167" s="468"/>
      <c r="J167" s="468"/>
      <c r="K167" s="468"/>
      <c r="M167" s="16" t="s">
        <v>27</v>
      </c>
    </row>
    <row r="168" spans="1:18" ht="12.75" customHeight="1">
      <c r="A168" s="451" t="s">
        <v>366</v>
      </c>
      <c r="B168" s="451"/>
      <c r="C168" s="451"/>
      <c r="D168" s="451"/>
      <c r="E168" s="451"/>
      <c r="F168" s="451"/>
      <c r="G168" s="451"/>
      <c r="H168" s="15">
        <f>SUM(H173,H178)</f>
        <v>34800</v>
      </c>
      <c r="I168" s="15">
        <f t="shared" ref="I168:J168" si="2">SUM(I173,I178)</f>
        <v>34800</v>
      </c>
      <c r="J168" s="15">
        <f t="shared" si="2"/>
        <v>34628</v>
      </c>
      <c r="K168" s="27">
        <f>J168/I168</f>
        <v>0.99505747126436783</v>
      </c>
    </row>
    <row r="169" spans="1:18" ht="10.5" customHeight="1">
      <c r="A169" s="531" t="s">
        <v>94</v>
      </c>
      <c r="B169" s="531"/>
      <c r="C169" s="531"/>
      <c r="D169" s="531"/>
      <c r="E169" s="531"/>
      <c r="F169" s="531"/>
      <c r="G169" s="531"/>
      <c r="H169" s="531"/>
      <c r="I169" s="531"/>
      <c r="J169" s="531"/>
      <c r="K169" s="531"/>
    </row>
    <row r="170" spans="1:18" ht="10.5" customHeight="1">
      <c r="A170" s="420"/>
      <c r="B170" s="489" t="s">
        <v>37</v>
      </c>
      <c r="C170" s="489"/>
      <c r="D170" s="489"/>
      <c r="E170" s="489"/>
      <c r="F170" s="489"/>
      <c r="G170" s="489"/>
      <c r="H170" s="489"/>
      <c r="I170" s="489"/>
      <c r="J170" s="489"/>
      <c r="K170" s="489"/>
      <c r="M170" s="16" t="s">
        <v>27</v>
      </c>
      <c r="N170" s="14"/>
    </row>
    <row r="171" spans="1:18" ht="9" customHeight="1">
      <c r="A171" s="420"/>
      <c r="B171" s="489"/>
      <c r="C171" s="417" t="s">
        <v>133</v>
      </c>
      <c r="D171" s="417"/>
      <c r="E171" s="417"/>
      <c r="F171" s="417"/>
      <c r="G171" s="417"/>
      <c r="H171" s="417"/>
      <c r="I171" s="417"/>
      <c r="J171" s="417"/>
      <c r="K171" s="417"/>
    </row>
    <row r="172" spans="1:18" ht="10.5" customHeight="1">
      <c r="A172" s="420"/>
      <c r="B172" s="489"/>
      <c r="C172" s="417" t="s">
        <v>134</v>
      </c>
      <c r="D172" s="417"/>
      <c r="E172" s="417"/>
      <c r="F172" s="417"/>
      <c r="G172" s="417"/>
      <c r="H172" s="417"/>
      <c r="I172" s="417"/>
      <c r="J172" s="417"/>
      <c r="K172" s="417"/>
    </row>
    <row r="173" spans="1:18" ht="121.5" customHeight="1">
      <c r="A173" s="189" t="s">
        <v>260</v>
      </c>
      <c r="B173" s="182"/>
      <c r="C173" s="187" t="s">
        <v>200</v>
      </c>
      <c r="D173" s="183" t="s">
        <v>201</v>
      </c>
      <c r="E173" s="183" t="s">
        <v>411</v>
      </c>
      <c r="F173" s="196">
        <v>296</v>
      </c>
      <c r="G173" s="196">
        <v>450</v>
      </c>
      <c r="H173" s="165">
        <v>12000</v>
      </c>
      <c r="I173" s="345">
        <v>12000</v>
      </c>
      <c r="J173" s="165">
        <v>11831</v>
      </c>
      <c r="K173" s="161">
        <f>J173/I173</f>
        <v>0.98591666666666666</v>
      </c>
    </row>
    <row r="174" spans="1:18" ht="9.75" customHeight="1">
      <c r="A174" s="537" t="s">
        <v>18</v>
      </c>
      <c r="B174" s="537"/>
      <c r="C174" s="537"/>
      <c r="D174" s="537"/>
      <c r="E174" s="537"/>
      <c r="F174" s="537"/>
      <c r="G174" s="537"/>
      <c r="H174" s="537"/>
      <c r="I174" s="537"/>
      <c r="J174" s="537"/>
      <c r="K174" s="537"/>
    </row>
    <row r="175" spans="1:18" ht="10.5" customHeight="1">
      <c r="A175" s="528"/>
      <c r="B175" s="537" t="s">
        <v>58</v>
      </c>
      <c r="C175" s="537"/>
      <c r="D175" s="537"/>
      <c r="E175" s="537"/>
      <c r="F175" s="537"/>
      <c r="G175" s="537"/>
      <c r="H175" s="537"/>
      <c r="I175" s="537"/>
      <c r="J175" s="537"/>
      <c r="K175" s="537"/>
    </row>
    <row r="176" spans="1:18" ht="10.5" customHeight="1">
      <c r="A176" s="528"/>
      <c r="B176" s="421"/>
      <c r="C176" s="619" t="s">
        <v>99</v>
      </c>
      <c r="D176" s="619"/>
      <c r="E176" s="619"/>
      <c r="F176" s="619"/>
      <c r="G176" s="619"/>
      <c r="H176" s="619"/>
      <c r="I176" s="619"/>
      <c r="J176" s="619"/>
      <c r="K176" s="619"/>
    </row>
    <row r="177" spans="1:23" ht="9.75" customHeight="1">
      <c r="A177" s="528"/>
      <c r="B177" s="421"/>
      <c r="C177" s="537" t="s">
        <v>38</v>
      </c>
      <c r="D177" s="537"/>
      <c r="E177" s="537"/>
      <c r="F177" s="537"/>
      <c r="G177" s="537"/>
      <c r="H177" s="537"/>
      <c r="I177" s="537"/>
      <c r="J177" s="537"/>
      <c r="K177" s="537"/>
    </row>
    <row r="178" spans="1:23" s="67" customFormat="1" ht="126.75" customHeight="1">
      <c r="A178" s="184" t="s">
        <v>319</v>
      </c>
      <c r="B178" s="186"/>
      <c r="C178" s="187" t="s">
        <v>200</v>
      </c>
      <c r="D178" s="183" t="s">
        <v>201</v>
      </c>
      <c r="E178" s="380" t="s">
        <v>199</v>
      </c>
      <c r="F178" s="196">
        <v>333</v>
      </c>
      <c r="G178" s="374">
        <v>508</v>
      </c>
      <c r="H178" s="375">
        <v>22800</v>
      </c>
      <c r="I178" s="375">
        <v>22800</v>
      </c>
      <c r="J178" s="375">
        <v>22797</v>
      </c>
      <c r="K178" s="376">
        <f>J178/I178</f>
        <v>0.99986842105263163</v>
      </c>
      <c r="L178" s="68"/>
    </row>
    <row r="179" spans="1:23" ht="12.75" customHeight="1">
      <c r="A179" s="451" t="s">
        <v>28</v>
      </c>
      <c r="B179" s="451"/>
      <c r="C179" s="451"/>
      <c r="D179" s="451"/>
      <c r="E179" s="451"/>
      <c r="F179" s="451"/>
      <c r="G179" s="451"/>
      <c r="H179" s="451"/>
      <c r="I179" s="451"/>
      <c r="J179" s="451"/>
      <c r="K179" s="451"/>
      <c r="L179" s="40"/>
      <c r="M179" s="2"/>
      <c r="N179" s="2"/>
      <c r="O179" s="2"/>
      <c r="P179" s="2"/>
      <c r="Q179" s="10"/>
      <c r="R179" s="10"/>
      <c r="S179" s="10"/>
      <c r="T179" s="3"/>
      <c r="U179" s="3"/>
      <c r="V179" s="3"/>
      <c r="W179" s="3"/>
    </row>
    <row r="180" spans="1:23" s="67" customFormat="1" ht="12.75" customHeight="1">
      <c r="A180" s="419" t="s">
        <v>366</v>
      </c>
      <c r="B180" s="419"/>
      <c r="C180" s="419"/>
      <c r="D180" s="419"/>
      <c r="E180" s="419"/>
      <c r="F180" s="419"/>
      <c r="G180" s="419"/>
      <c r="H180" s="25">
        <f>H185</f>
        <v>22813</v>
      </c>
      <c r="I180" s="25">
        <f t="shared" ref="I180:J180" si="3">I185</f>
        <v>22813</v>
      </c>
      <c r="J180" s="25">
        <f t="shared" si="3"/>
        <v>21615</v>
      </c>
      <c r="K180" s="27">
        <f>J180/I180</f>
        <v>0.94748608249682198</v>
      </c>
      <c r="L180" s="40"/>
      <c r="M180" s="2"/>
      <c r="N180" s="2"/>
      <c r="O180" s="2"/>
      <c r="P180" s="2"/>
      <c r="Q180" s="66"/>
      <c r="R180" s="66"/>
      <c r="S180" s="66"/>
      <c r="T180" s="66"/>
      <c r="U180" s="66"/>
      <c r="V180" s="66"/>
      <c r="W180" s="66"/>
    </row>
    <row r="181" spans="1:23" ht="12.75" customHeight="1">
      <c r="A181" s="407" t="s">
        <v>5</v>
      </c>
      <c r="B181" s="407"/>
      <c r="C181" s="407"/>
      <c r="D181" s="407"/>
      <c r="E181" s="407"/>
      <c r="F181" s="407"/>
      <c r="G181" s="407"/>
      <c r="H181" s="407"/>
      <c r="I181" s="407"/>
      <c r="J181" s="407"/>
      <c r="K181" s="407"/>
      <c r="L181" s="40"/>
      <c r="M181" s="2"/>
      <c r="N181" s="2"/>
      <c r="O181" s="2"/>
      <c r="P181" s="2"/>
      <c r="Q181" s="10"/>
      <c r="R181" s="10"/>
      <c r="S181" s="10"/>
      <c r="T181" s="3"/>
      <c r="U181" s="3"/>
      <c r="V181" s="3"/>
      <c r="W181" s="3"/>
    </row>
    <row r="182" spans="1:23" ht="12.75" customHeight="1">
      <c r="A182" s="532"/>
      <c r="B182" s="407" t="s">
        <v>3</v>
      </c>
      <c r="C182" s="407"/>
      <c r="D182" s="407"/>
      <c r="E182" s="407"/>
      <c r="F182" s="407"/>
      <c r="G182" s="407"/>
      <c r="H182" s="407"/>
      <c r="I182" s="407"/>
      <c r="J182" s="407"/>
      <c r="K182" s="407"/>
      <c r="L182" s="40"/>
      <c r="M182" s="2" t="s">
        <v>55</v>
      </c>
      <c r="N182" s="2"/>
      <c r="O182" s="2"/>
      <c r="P182" s="2"/>
      <c r="Q182" s="10"/>
      <c r="R182" s="10"/>
      <c r="S182" s="10"/>
      <c r="T182" s="3"/>
      <c r="U182" s="3"/>
      <c r="V182" s="3"/>
      <c r="W182" s="3"/>
    </row>
    <row r="183" spans="1:23" ht="12.75" customHeight="1">
      <c r="A183" s="532"/>
      <c r="B183" s="407"/>
      <c r="C183" s="407" t="s">
        <v>297</v>
      </c>
      <c r="D183" s="407"/>
      <c r="E183" s="407"/>
      <c r="F183" s="407"/>
      <c r="G183" s="407"/>
      <c r="H183" s="407"/>
      <c r="I183" s="407"/>
      <c r="J183" s="407"/>
      <c r="K183" s="407"/>
      <c r="L183" s="40"/>
      <c r="M183" s="2"/>
      <c r="N183" s="2"/>
      <c r="O183" s="2"/>
      <c r="P183" s="2"/>
      <c r="Q183" s="10"/>
      <c r="R183" s="10"/>
      <c r="S183" s="10"/>
      <c r="T183" s="3"/>
      <c r="U183" s="3"/>
      <c r="V183" s="3"/>
      <c r="W183" s="3"/>
    </row>
    <row r="184" spans="1:23" ht="12.75" customHeight="1">
      <c r="A184" s="532"/>
      <c r="B184" s="407"/>
      <c r="C184" s="407" t="s">
        <v>39</v>
      </c>
      <c r="D184" s="407"/>
      <c r="E184" s="407"/>
      <c r="F184" s="407"/>
      <c r="G184" s="407"/>
      <c r="H184" s="407"/>
      <c r="I184" s="407"/>
      <c r="J184" s="407"/>
      <c r="K184" s="407"/>
      <c r="L184" s="40"/>
      <c r="M184" s="2"/>
      <c r="N184" s="2"/>
      <c r="O184" s="2"/>
      <c r="P184" s="2"/>
      <c r="Q184" s="10"/>
      <c r="R184" s="10"/>
      <c r="S184" s="10"/>
      <c r="T184" s="3"/>
      <c r="U184" s="3"/>
      <c r="V184" s="3"/>
      <c r="W184" s="3"/>
    </row>
    <row r="185" spans="1:23" ht="65.25" customHeight="1">
      <c r="A185" s="77" t="s">
        <v>362</v>
      </c>
      <c r="B185" s="71"/>
      <c r="C185" s="73" t="s">
        <v>96</v>
      </c>
      <c r="D185" s="144" t="s">
        <v>352</v>
      </c>
      <c r="E185" s="74" t="s">
        <v>286</v>
      </c>
      <c r="F185" s="185">
        <v>46520</v>
      </c>
      <c r="G185" s="185">
        <v>46491</v>
      </c>
      <c r="H185" s="160">
        <v>22813</v>
      </c>
      <c r="I185" s="107">
        <v>22813</v>
      </c>
      <c r="J185" s="87">
        <v>21615</v>
      </c>
      <c r="K185" s="86">
        <f>J185/I185</f>
        <v>0.94748608249682198</v>
      </c>
      <c r="L185" s="40"/>
      <c r="M185" s="2"/>
      <c r="N185" s="2"/>
      <c r="O185" s="2"/>
      <c r="P185" s="2"/>
      <c r="Q185" s="10"/>
      <c r="R185" s="10"/>
      <c r="S185" s="10"/>
      <c r="T185" s="3"/>
      <c r="U185" s="3"/>
      <c r="V185" s="3"/>
      <c r="W185" s="3"/>
    </row>
    <row r="186" spans="1:23" ht="12.75" customHeight="1">
      <c r="A186" s="539" t="s">
        <v>174</v>
      </c>
      <c r="B186" s="540"/>
      <c r="C186" s="540"/>
      <c r="D186" s="540"/>
      <c r="E186" s="540"/>
      <c r="F186" s="540"/>
      <c r="G186" s="540"/>
      <c r="H186" s="540"/>
      <c r="I186" s="540"/>
      <c r="J186" s="540"/>
      <c r="K186" s="541"/>
    </row>
    <row r="187" spans="1:23" ht="12.75" customHeight="1">
      <c r="A187" s="477" t="s">
        <v>366</v>
      </c>
      <c r="B187" s="478"/>
      <c r="C187" s="478"/>
      <c r="D187" s="478"/>
      <c r="E187" s="478"/>
      <c r="F187" s="478"/>
      <c r="G187" s="479"/>
      <c r="H187" s="24">
        <f>H197</f>
        <v>6500000</v>
      </c>
      <c r="I187" s="24">
        <f>I197</f>
        <v>6500000</v>
      </c>
      <c r="J187" s="24">
        <f>J197</f>
        <v>6499222</v>
      </c>
      <c r="K187" s="28">
        <f>J187/I187</f>
        <v>0.99988030769230773</v>
      </c>
    </row>
    <row r="188" spans="1:23" ht="12.75" customHeight="1">
      <c r="A188" s="417" t="s">
        <v>69</v>
      </c>
      <c r="B188" s="417"/>
      <c r="C188" s="417"/>
      <c r="D188" s="417"/>
      <c r="E188" s="417"/>
      <c r="F188" s="417"/>
      <c r="G188" s="417"/>
      <c r="H188" s="417"/>
      <c r="I188" s="417"/>
      <c r="J188" s="417"/>
      <c r="K188" s="417"/>
    </row>
    <row r="189" spans="1:23" ht="12.75" customHeight="1">
      <c r="A189" s="409"/>
      <c r="B189" s="417" t="s">
        <v>71</v>
      </c>
      <c r="C189" s="417"/>
      <c r="D189" s="417"/>
      <c r="E189" s="417"/>
      <c r="F189" s="417"/>
      <c r="G189" s="417"/>
      <c r="H189" s="417"/>
      <c r="I189" s="417"/>
      <c r="J189" s="417"/>
      <c r="K189" s="417"/>
    </row>
    <row r="190" spans="1:23" ht="12.75" customHeight="1">
      <c r="A190" s="410"/>
      <c r="B190" s="409"/>
      <c r="C190" s="408" t="s">
        <v>24</v>
      </c>
      <c r="D190" s="408"/>
      <c r="E190" s="408"/>
      <c r="F190" s="408"/>
      <c r="G190" s="408"/>
      <c r="H190" s="408"/>
      <c r="I190" s="408"/>
      <c r="J190" s="408"/>
      <c r="K190" s="408"/>
    </row>
    <row r="191" spans="1:23" ht="12.75" customHeight="1">
      <c r="A191" s="410"/>
      <c r="B191" s="410"/>
      <c r="C191" s="454" t="s">
        <v>175</v>
      </c>
      <c r="D191" s="455"/>
      <c r="E191" s="455"/>
      <c r="F191" s="455"/>
      <c r="G191" s="455"/>
      <c r="H191" s="455"/>
      <c r="I191" s="455"/>
      <c r="J191" s="455"/>
      <c r="K191" s="456"/>
    </row>
    <row r="192" spans="1:23" s="3" customFormat="1" ht="12.75" customHeight="1">
      <c r="A192" s="410"/>
      <c r="B192" s="410"/>
      <c r="C192" s="408" t="s">
        <v>51</v>
      </c>
      <c r="D192" s="408"/>
      <c r="E192" s="408"/>
      <c r="F192" s="408"/>
      <c r="G192" s="408"/>
      <c r="H192" s="408"/>
      <c r="I192" s="408"/>
      <c r="J192" s="408"/>
      <c r="K192" s="408"/>
      <c r="L192" s="39"/>
    </row>
    <row r="193" spans="1:13" ht="12.75" customHeight="1">
      <c r="A193" s="410"/>
      <c r="B193" s="410"/>
      <c r="C193" s="454" t="s">
        <v>176</v>
      </c>
      <c r="D193" s="455"/>
      <c r="E193" s="455"/>
      <c r="F193" s="455"/>
      <c r="G193" s="455"/>
      <c r="H193" s="455"/>
      <c r="I193" s="455"/>
      <c r="J193" s="455"/>
      <c r="K193" s="456"/>
    </row>
    <row r="194" spans="1:13" ht="12.75" customHeight="1">
      <c r="A194" s="410"/>
      <c r="B194" s="410"/>
      <c r="C194" s="454" t="s">
        <v>177</v>
      </c>
      <c r="D194" s="455"/>
      <c r="E194" s="455"/>
      <c r="F194" s="455"/>
      <c r="G194" s="455"/>
      <c r="H194" s="455"/>
      <c r="I194" s="455"/>
      <c r="J194" s="455"/>
      <c r="K194" s="456"/>
    </row>
    <row r="195" spans="1:13" ht="12.75" customHeight="1">
      <c r="A195" s="410"/>
      <c r="B195" s="410"/>
      <c r="C195" s="454" t="s">
        <v>178</v>
      </c>
      <c r="D195" s="455"/>
      <c r="E195" s="455"/>
      <c r="F195" s="455"/>
      <c r="G195" s="455"/>
      <c r="H195" s="455"/>
      <c r="I195" s="455"/>
      <c r="J195" s="455"/>
      <c r="K195" s="456"/>
    </row>
    <row r="196" spans="1:13" ht="12.75" customHeight="1">
      <c r="A196" s="509"/>
      <c r="B196" s="509"/>
      <c r="C196" s="454" t="s">
        <v>179</v>
      </c>
      <c r="D196" s="455"/>
      <c r="E196" s="455"/>
      <c r="F196" s="455"/>
      <c r="G196" s="455"/>
      <c r="H196" s="455"/>
      <c r="I196" s="455"/>
      <c r="J196" s="455"/>
      <c r="K196" s="456"/>
    </row>
    <row r="197" spans="1:13" ht="49.5" customHeight="1">
      <c r="A197" s="244" t="s">
        <v>253</v>
      </c>
      <c r="B197" s="189"/>
      <c r="C197" s="187" t="s">
        <v>180</v>
      </c>
      <c r="D197" s="211" t="s">
        <v>181</v>
      </c>
      <c r="E197" s="211" t="s">
        <v>252</v>
      </c>
      <c r="F197" s="212">
        <v>137</v>
      </c>
      <c r="G197" s="290">
        <v>134.53800000000001</v>
      </c>
      <c r="H197" s="206">
        <v>6500000</v>
      </c>
      <c r="I197" s="206">
        <v>6500000</v>
      </c>
      <c r="J197" s="206">
        <v>6499222</v>
      </c>
      <c r="K197" s="214">
        <f>J197/I197</f>
        <v>0.99988030769230773</v>
      </c>
    </row>
    <row r="198" spans="1:13" ht="12.75" customHeight="1">
      <c r="A198" s="451" t="s">
        <v>254</v>
      </c>
      <c r="B198" s="451"/>
      <c r="C198" s="451"/>
      <c r="D198" s="451"/>
      <c r="E198" s="451"/>
      <c r="F198" s="451"/>
      <c r="G198" s="451"/>
      <c r="H198" s="451"/>
      <c r="I198" s="451"/>
      <c r="J198" s="451"/>
      <c r="K198" s="451"/>
    </row>
    <row r="199" spans="1:13" ht="12.75" customHeight="1">
      <c r="A199" s="419" t="s">
        <v>366</v>
      </c>
      <c r="B199" s="419"/>
      <c r="C199" s="419"/>
      <c r="D199" s="419"/>
      <c r="E199" s="419"/>
      <c r="F199" s="419"/>
      <c r="G199" s="419"/>
      <c r="H199" s="15">
        <f>H210</f>
        <v>3200100</v>
      </c>
      <c r="I199" s="15">
        <f>I210</f>
        <v>3077364</v>
      </c>
      <c r="J199" s="15">
        <f>J210</f>
        <v>2990685</v>
      </c>
      <c r="K199" s="29">
        <f>J199/I199</f>
        <v>0.97183336127932862</v>
      </c>
      <c r="L199" s="53"/>
    </row>
    <row r="200" spans="1:13" ht="12.75" customHeight="1">
      <c r="A200" s="417" t="s">
        <v>69</v>
      </c>
      <c r="B200" s="417"/>
      <c r="C200" s="417"/>
      <c r="D200" s="417"/>
      <c r="E200" s="417"/>
      <c r="F200" s="417"/>
      <c r="G200" s="417"/>
      <c r="H200" s="417"/>
      <c r="I200" s="417"/>
      <c r="J200" s="417"/>
      <c r="K200" s="417"/>
    </row>
    <row r="201" spans="1:13" ht="12.75" customHeight="1">
      <c r="A201" s="92"/>
      <c r="B201" s="407" t="s">
        <v>72</v>
      </c>
      <c r="C201" s="407"/>
      <c r="D201" s="407"/>
      <c r="E201" s="407"/>
      <c r="F201" s="407"/>
      <c r="G201" s="407"/>
      <c r="H201" s="407"/>
      <c r="I201" s="407"/>
      <c r="J201" s="407"/>
      <c r="K201" s="407"/>
    </row>
    <row r="202" spans="1:13" ht="12.75" customHeight="1">
      <c r="A202" s="93"/>
      <c r="B202" s="555"/>
      <c r="C202" s="407" t="s">
        <v>52</v>
      </c>
      <c r="D202" s="407"/>
      <c r="E202" s="407"/>
      <c r="F202" s="407"/>
      <c r="G202" s="407"/>
      <c r="H202" s="407"/>
      <c r="I202" s="407"/>
      <c r="J202" s="407"/>
      <c r="K202" s="407"/>
    </row>
    <row r="203" spans="1:13" ht="12.75" customHeight="1">
      <c r="A203" s="93"/>
      <c r="B203" s="557"/>
      <c r="C203" s="407" t="s">
        <v>53</v>
      </c>
      <c r="D203" s="407"/>
      <c r="E203" s="407"/>
      <c r="F203" s="407"/>
      <c r="G203" s="407"/>
      <c r="H203" s="407"/>
      <c r="I203" s="407"/>
      <c r="J203" s="407"/>
      <c r="K203" s="407"/>
      <c r="L203" s="53"/>
      <c r="M203" s="54"/>
    </row>
    <row r="204" spans="1:13" ht="12.75" customHeight="1">
      <c r="A204" s="417" t="s">
        <v>262</v>
      </c>
      <c r="B204" s="417"/>
      <c r="C204" s="417"/>
      <c r="D204" s="417"/>
      <c r="E204" s="417"/>
      <c r="F204" s="417"/>
      <c r="G204" s="417"/>
      <c r="H204" s="417"/>
      <c r="I204" s="417"/>
      <c r="J204" s="417"/>
      <c r="K204" s="417"/>
      <c r="L204" s="53"/>
    </row>
    <row r="205" spans="1:13" ht="12.75" customHeight="1">
      <c r="A205" s="293"/>
      <c r="B205" s="571" t="s">
        <v>255</v>
      </c>
      <c r="C205" s="572"/>
      <c r="D205" s="572"/>
      <c r="E205" s="572"/>
      <c r="F205" s="572"/>
      <c r="G205" s="572"/>
      <c r="H205" s="572"/>
      <c r="I205" s="572"/>
      <c r="J205" s="572"/>
      <c r="K205" s="573"/>
      <c r="L205" s="53"/>
    </row>
    <row r="206" spans="1:13" ht="12.75" customHeight="1">
      <c r="A206" s="293"/>
      <c r="B206" s="294"/>
      <c r="C206" s="571" t="s">
        <v>256</v>
      </c>
      <c r="D206" s="572"/>
      <c r="E206" s="572"/>
      <c r="F206" s="572"/>
      <c r="G206" s="572"/>
      <c r="H206" s="572"/>
      <c r="I206" s="572"/>
      <c r="J206" s="572"/>
      <c r="K206" s="573"/>
      <c r="L206" s="53"/>
    </row>
    <row r="207" spans="1:13" ht="12.75" customHeight="1">
      <c r="A207" s="293"/>
      <c r="B207" s="295"/>
      <c r="C207" s="571" t="s">
        <v>257</v>
      </c>
      <c r="D207" s="572"/>
      <c r="E207" s="572"/>
      <c r="F207" s="572"/>
      <c r="G207" s="572"/>
      <c r="H207" s="572"/>
      <c r="I207" s="572"/>
      <c r="J207" s="572"/>
      <c r="K207" s="573"/>
      <c r="L207" s="53"/>
    </row>
    <row r="208" spans="1:13" ht="14.25" customHeight="1">
      <c r="A208" s="528" t="s">
        <v>248</v>
      </c>
      <c r="B208" s="574"/>
      <c r="C208" s="516" t="s">
        <v>397</v>
      </c>
      <c r="D208" s="407" t="s">
        <v>378</v>
      </c>
      <c r="E208" s="407" t="s">
        <v>377</v>
      </c>
      <c r="F208" s="624">
        <v>448</v>
      </c>
      <c r="G208" s="546">
        <v>326.10000000000002</v>
      </c>
      <c r="H208" s="206">
        <v>15004788</v>
      </c>
      <c r="I208" s="206">
        <v>15150814</v>
      </c>
      <c r="J208" s="399">
        <v>12489134</v>
      </c>
      <c r="K208" s="400">
        <f>J208/I208</f>
        <v>0.82432099027814609</v>
      </c>
      <c r="L208" s="53"/>
    </row>
    <row r="209" spans="1:23" s="3" customFormat="1" ht="14.25" customHeight="1">
      <c r="A209" s="528"/>
      <c r="B209" s="575"/>
      <c r="C209" s="517"/>
      <c r="D209" s="518"/>
      <c r="E209" s="518"/>
      <c r="F209" s="624"/>
      <c r="G209" s="546"/>
      <c r="H209" s="438" t="s">
        <v>65</v>
      </c>
      <c r="I209" s="438"/>
      <c r="J209" s="438"/>
      <c r="K209" s="438"/>
      <c r="L209" s="39"/>
    </row>
    <row r="210" spans="1:23" s="3" customFormat="1" ht="24.75" customHeight="1">
      <c r="A210" s="528"/>
      <c r="B210" s="575"/>
      <c r="C210" s="517"/>
      <c r="D210" s="518"/>
      <c r="E210" s="518"/>
      <c r="F210" s="624"/>
      <c r="G210" s="546"/>
      <c r="H210" s="206">
        <v>3200100</v>
      </c>
      <c r="I210" s="206">
        <v>3077364</v>
      </c>
      <c r="J210" s="399">
        <v>2990685</v>
      </c>
      <c r="K210" s="400">
        <f>J210/I210</f>
        <v>0.97183336127932862</v>
      </c>
      <c r="L210" s="39"/>
    </row>
    <row r="211" spans="1:23" s="123" customFormat="1" ht="12.75" customHeight="1">
      <c r="A211" s="451" t="s">
        <v>429</v>
      </c>
      <c r="B211" s="451"/>
      <c r="C211" s="451"/>
      <c r="D211" s="451"/>
      <c r="E211" s="451"/>
      <c r="F211" s="451"/>
      <c r="G211" s="451"/>
      <c r="H211" s="451"/>
      <c r="I211" s="451"/>
      <c r="J211" s="451"/>
      <c r="K211" s="451"/>
      <c r="L211" s="46"/>
    </row>
    <row r="212" spans="1:23" s="123" customFormat="1" ht="12.75" customHeight="1">
      <c r="A212" s="419" t="s">
        <v>366</v>
      </c>
      <c r="B212" s="419"/>
      <c r="C212" s="419"/>
      <c r="D212" s="419"/>
      <c r="E212" s="419"/>
      <c r="F212" s="419"/>
      <c r="G212" s="419"/>
      <c r="H212" s="15">
        <f>H220</f>
        <v>7837800</v>
      </c>
      <c r="I212" s="15">
        <f>I220</f>
        <v>7837800</v>
      </c>
      <c r="J212" s="15">
        <f>J220</f>
        <v>7836804</v>
      </c>
      <c r="K212" s="28">
        <f>J212/I212</f>
        <v>0.99987292352445845</v>
      </c>
      <c r="L212" s="46"/>
    </row>
    <row r="213" spans="1:23" ht="12.75" customHeight="1">
      <c r="A213" s="417" t="s">
        <v>69</v>
      </c>
      <c r="B213" s="417"/>
      <c r="C213" s="417"/>
      <c r="D213" s="417"/>
      <c r="E213" s="417"/>
      <c r="F213" s="417"/>
      <c r="G213" s="417"/>
      <c r="H213" s="417"/>
      <c r="I213" s="417"/>
      <c r="J213" s="417"/>
      <c r="K213" s="417"/>
      <c r="L213" s="40"/>
      <c r="M213" s="2"/>
      <c r="N213" s="2"/>
      <c r="O213" s="2"/>
      <c r="P213" s="2"/>
      <c r="Q213" s="10"/>
      <c r="R213" s="10"/>
      <c r="S213" s="10"/>
      <c r="T213" s="3"/>
      <c r="U213" s="3"/>
      <c r="V213" s="3"/>
      <c r="W213" s="3"/>
    </row>
    <row r="214" spans="1:23" ht="12.75" customHeight="1">
      <c r="A214" s="470"/>
      <c r="B214" s="407" t="s">
        <v>72</v>
      </c>
      <c r="C214" s="407"/>
      <c r="D214" s="407"/>
      <c r="E214" s="407"/>
      <c r="F214" s="407"/>
      <c r="G214" s="407"/>
      <c r="H214" s="407"/>
      <c r="I214" s="407"/>
      <c r="J214" s="407"/>
      <c r="K214" s="407"/>
      <c r="L214" s="40"/>
      <c r="M214" s="2"/>
      <c r="N214" s="2" t="s">
        <v>27</v>
      </c>
      <c r="O214" s="2"/>
      <c r="P214" s="2"/>
      <c r="Q214" s="10"/>
      <c r="R214" s="10"/>
      <c r="S214" s="10"/>
      <c r="T214" s="3"/>
      <c r="U214" s="3"/>
      <c r="V214" s="3"/>
      <c r="W214" s="3"/>
    </row>
    <row r="215" spans="1:23" ht="12.75" customHeight="1">
      <c r="A215" s="550"/>
      <c r="B215" s="470"/>
      <c r="C215" s="407" t="s">
        <v>83</v>
      </c>
      <c r="D215" s="407"/>
      <c r="E215" s="407"/>
      <c r="F215" s="407"/>
      <c r="G215" s="407"/>
      <c r="H215" s="407"/>
      <c r="I215" s="407"/>
      <c r="J215" s="407"/>
      <c r="K215" s="407"/>
      <c r="L215" s="40"/>
      <c r="M215" s="2"/>
      <c r="N215" s="2"/>
      <c r="O215" s="2"/>
      <c r="P215" s="2"/>
      <c r="Q215" s="10"/>
      <c r="R215" s="10"/>
      <c r="S215" s="10"/>
      <c r="T215" s="3"/>
      <c r="U215" s="3"/>
      <c r="V215" s="3"/>
      <c r="W215" s="3"/>
    </row>
    <row r="216" spans="1:23" ht="12.75" customHeight="1">
      <c r="A216" s="550"/>
      <c r="B216" s="550"/>
      <c r="C216" s="489" t="s">
        <v>84</v>
      </c>
      <c r="D216" s="489"/>
      <c r="E216" s="489"/>
      <c r="F216" s="489"/>
      <c r="G216" s="489"/>
      <c r="H216" s="489"/>
      <c r="I216" s="489"/>
      <c r="J216" s="489"/>
      <c r="K216" s="489"/>
      <c r="L216" s="40"/>
      <c r="M216" s="2"/>
      <c r="N216" s="2"/>
      <c r="O216" s="2"/>
      <c r="P216" s="2"/>
      <c r="Q216" s="10"/>
      <c r="R216" s="10"/>
      <c r="S216" s="10"/>
      <c r="T216" s="3"/>
      <c r="U216" s="3"/>
      <c r="V216" s="3"/>
      <c r="W216" s="3"/>
    </row>
    <row r="217" spans="1:23" ht="12.75" customHeight="1">
      <c r="A217" s="471"/>
      <c r="B217" s="471"/>
      <c r="C217" s="489" t="s">
        <v>85</v>
      </c>
      <c r="D217" s="489"/>
      <c r="E217" s="489"/>
      <c r="F217" s="489"/>
      <c r="G217" s="489"/>
      <c r="H217" s="489"/>
      <c r="I217" s="489"/>
      <c r="J217" s="489"/>
      <c r="K217" s="489"/>
      <c r="L217" s="40"/>
      <c r="M217" s="2"/>
      <c r="N217" s="2"/>
      <c r="O217" s="2"/>
      <c r="P217" s="2"/>
      <c r="Q217" s="10"/>
      <c r="R217" s="10"/>
      <c r="S217" s="10"/>
      <c r="T217" s="3"/>
      <c r="U217" s="3"/>
      <c r="V217" s="3"/>
      <c r="W217" s="3"/>
    </row>
    <row r="218" spans="1:23" ht="24" customHeight="1">
      <c r="A218" s="528" t="s">
        <v>432</v>
      </c>
      <c r="B218" s="631"/>
      <c r="C218" s="516" t="s">
        <v>430</v>
      </c>
      <c r="D218" s="529" t="s">
        <v>282</v>
      </c>
      <c r="E218" s="407" t="s">
        <v>122</v>
      </c>
      <c r="F218" s="692" t="s">
        <v>442</v>
      </c>
      <c r="G218" s="437" t="s">
        <v>413</v>
      </c>
      <c r="H218" s="160">
        <v>8823100</v>
      </c>
      <c r="I218" s="346">
        <v>8823100</v>
      </c>
      <c r="J218" s="160">
        <v>8625622</v>
      </c>
      <c r="K218" s="315">
        <f>J218/I218</f>
        <v>0.97761807074610962</v>
      </c>
      <c r="L218" s="40"/>
      <c r="M218" s="2"/>
      <c r="N218" s="2"/>
      <c r="O218" s="2"/>
      <c r="P218" s="2"/>
      <c r="Q218" s="10"/>
      <c r="R218" s="10"/>
      <c r="S218" s="10"/>
      <c r="T218" s="3"/>
      <c r="U218" s="3"/>
      <c r="V218" s="3"/>
      <c r="W218" s="3"/>
    </row>
    <row r="219" spans="1:23" ht="15" customHeight="1">
      <c r="A219" s="528"/>
      <c r="B219" s="631"/>
      <c r="C219" s="517"/>
      <c r="D219" s="530"/>
      <c r="E219" s="518"/>
      <c r="F219" s="693"/>
      <c r="G219" s="437"/>
      <c r="H219" s="438" t="s">
        <v>65</v>
      </c>
      <c r="I219" s="438"/>
      <c r="J219" s="438"/>
      <c r="K219" s="438"/>
      <c r="L219" s="45"/>
      <c r="M219" s="1"/>
      <c r="N219" s="10"/>
      <c r="O219" s="1"/>
      <c r="P219" s="1"/>
      <c r="Q219" s="10"/>
      <c r="R219" s="10"/>
      <c r="S219" s="10"/>
      <c r="T219" s="3"/>
      <c r="U219" s="3"/>
      <c r="V219" s="3"/>
      <c r="W219" s="3"/>
    </row>
    <row r="220" spans="1:23" ht="27.6" customHeight="1">
      <c r="A220" s="528"/>
      <c r="B220" s="631"/>
      <c r="C220" s="517"/>
      <c r="D220" s="530"/>
      <c r="E220" s="518"/>
      <c r="F220" s="694"/>
      <c r="G220" s="437"/>
      <c r="H220" s="669">
        <v>7837800</v>
      </c>
      <c r="I220" s="669">
        <v>7837800</v>
      </c>
      <c r="J220" s="669">
        <v>7836804</v>
      </c>
      <c r="K220" s="691">
        <f>J220/I220</f>
        <v>0.99987292352445845</v>
      </c>
    </row>
    <row r="221" spans="1:23" ht="70.5" customHeight="1">
      <c r="A221" s="633"/>
      <c r="B221" s="632"/>
      <c r="C221" s="576"/>
      <c r="D221" s="576"/>
      <c r="E221" s="260" t="s">
        <v>283</v>
      </c>
      <c r="F221" s="111" t="s">
        <v>367</v>
      </c>
      <c r="G221" s="162" t="s">
        <v>412</v>
      </c>
      <c r="H221" s="670"/>
      <c r="I221" s="670"/>
      <c r="J221" s="670"/>
      <c r="K221" s="670"/>
    </row>
    <row r="222" spans="1:23" ht="91.5" customHeight="1">
      <c r="A222" s="633"/>
      <c r="B222" s="632"/>
      <c r="C222" s="576"/>
      <c r="D222" s="576"/>
      <c r="E222" s="260" t="s">
        <v>284</v>
      </c>
      <c r="F222" s="111" t="s">
        <v>368</v>
      </c>
      <c r="G222" s="402" t="s">
        <v>439</v>
      </c>
      <c r="H222" s="670"/>
      <c r="I222" s="670"/>
      <c r="J222" s="670"/>
      <c r="K222" s="670"/>
    </row>
    <row r="223" spans="1:23" s="3" customFormat="1" ht="12.75" customHeight="1">
      <c r="A223" s="614" t="s">
        <v>292</v>
      </c>
      <c r="B223" s="614"/>
      <c r="C223" s="614"/>
      <c r="D223" s="614"/>
      <c r="E223" s="614"/>
      <c r="F223" s="614"/>
      <c r="G223" s="614"/>
      <c r="H223" s="614"/>
      <c r="I223" s="614"/>
      <c r="J223" s="615"/>
      <c r="K223" s="615"/>
      <c r="L223" s="39"/>
    </row>
    <row r="224" spans="1:23" ht="12.75" customHeight="1">
      <c r="A224" s="616" t="s">
        <v>293</v>
      </c>
      <c r="B224" s="616"/>
      <c r="C224" s="616"/>
      <c r="D224" s="616"/>
      <c r="E224" s="616"/>
      <c r="F224" s="616"/>
      <c r="G224" s="616"/>
      <c r="H224" s="616"/>
      <c r="I224" s="616"/>
      <c r="J224" s="617"/>
      <c r="K224" s="617"/>
    </row>
    <row r="225" spans="1:23" s="67" customFormat="1" ht="12.75" customHeight="1">
      <c r="A225" s="616" t="s">
        <v>438</v>
      </c>
      <c r="B225" s="617"/>
      <c r="C225" s="617"/>
      <c r="D225" s="617"/>
      <c r="E225" s="617"/>
      <c r="F225" s="617"/>
      <c r="G225" s="617"/>
      <c r="H225" s="617"/>
      <c r="I225" s="617"/>
      <c r="J225" s="617"/>
      <c r="K225" s="617"/>
      <c r="L225" s="68"/>
    </row>
    <row r="226" spans="1:23" ht="12.75" customHeight="1">
      <c r="A226" s="463" t="s">
        <v>182</v>
      </c>
      <c r="B226" s="464"/>
      <c r="C226" s="464"/>
      <c r="D226" s="464"/>
      <c r="E226" s="464"/>
      <c r="F226" s="464"/>
      <c r="G226" s="464"/>
      <c r="H226" s="464"/>
      <c r="I226" s="464"/>
      <c r="J226" s="464"/>
      <c r="K226" s="465"/>
    </row>
    <row r="227" spans="1:23" ht="12.75" customHeight="1">
      <c r="A227" s="419" t="s">
        <v>366</v>
      </c>
      <c r="B227" s="419"/>
      <c r="C227" s="419"/>
      <c r="D227" s="419"/>
      <c r="E227" s="419"/>
      <c r="F227" s="419"/>
      <c r="G227" s="419"/>
      <c r="H227" s="15">
        <f>H234</f>
        <v>40</v>
      </c>
      <c r="I227" s="15">
        <f t="shared" ref="I227:J227" si="4">I234</f>
        <v>40</v>
      </c>
      <c r="J227" s="395">
        <f t="shared" si="4"/>
        <v>39.9</v>
      </c>
      <c r="K227" s="27">
        <f>J227/I227</f>
        <v>0.99749999999999994</v>
      </c>
    </row>
    <row r="228" spans="1:23" ht="12.75" customHeight="1">
      <c r="A228" s="417" t="s">
        <v>115</v>
      </c>
      <c r="B228" s="417"/>
      <c r="C228" s="417"/>
      <c r="D228" s="417"/>
      <c r="E228" s="417"/>
      <c r="F228" s="417"/>
      <c r="G228" s="417"/>
      <c r="H228" s="417"/>
      <c r="I228" s="417"/>
      <c r="J228" s="417"/>
      <c r="K228" s="417"/>
    </row>
    <row r="229" spans="1:23" ht="13.15" customHeight="1">
      <c r="A229" s="409"/>
      <c r="B229" s="417" t="s">
        <v>116</v>
      </c>
      <c r="C229" s="417"/>
      <c r="D229" s="417"/>
      <c r="E229" s="417"/>
      <c r="F229" s="417"/>
      <c r="G229" s="417"/>
      <c r="H229" s="417"/>
      <c r="I229" s="417"/>
      <c r="J229" s="417"/>
      <c r="K229" s="417"/>
    </row>
    <row r="230" spans="1:23" ht="12.6" customHeight="1">
      <c r="A230" s="410"/>
      <c r="B230" s="468"/>
      <c r="C230" s="408" t="s">
        <v>117</v>
      </c>
      <c r="D230" s="408"/>
      <c r="E230" s="408"/>
      <c r="F230" s="408"/>
      <c r="G230" s="408"/>
      <c r="H230" s="408"/>
      <c r="I230" s="408"/>
      <c r="J230" s="408"/>
      <c r="K230" s="408"/>
    </row>
    <row r="231" spans="1:23" s="3" customFormat="1" ht="12" customHeight="1">
      <c r="A231" s="509"/>
      <c r="B231" s="468"/>
      <c r="C231" s="408" t="s">
        <v>118</v>
      </c>
      <c r="D231" s="408"/>
      <c r="E231" s="408"/>
      <c r="F231" s="408"/>
      <c r="G231" s="408"/>
      <c r="H231" s="408"/>
      <c r="I231" s="408"/>
      <c r="J231" s="408"/>
      <c r="K231" s="408"/>
      <c r="L231" s="40"/>
      <c r="M231" s="2"/>
      <c r="N231" s="2"/>
      <c r="O231" s="2"/>
      <c r="P231" s="2"/>
      <c r="Q231" s="10"/>
      <c r="R231" s="10"/>
      <c r="S231" s="10"/>
    </row>
    <row r="232" spans="1:23" ht="30" customHeight="1">
      <c r="A232" s="420" t="s">
        <v>318</v>
      </c>
      <c r="B232" s="524"/>
      <c r="C232" s="451" t="s">
        <v>78</v>
      </c>
      <c r="D232" s="457" t="s">
        <v>334</v>
      </c>
      <c r="E232" s="408" t="s">
        <v>308</v>
      </c>
      <c r="F232" s="624">
        <v>3</v>
      </c>
      <c r="G232" s="605">
        <v>2</v>
      </c>
      <c r="H232" s="160">
        <v>43040</v>
      </c>
      <c r="I232" s="346">
        <v>43040</v>
      </c>
      <c r="J232" s="394">
        <v>969.2</v>
      </c>
      <c r="K232" s="161">
        <f>J232/I232</f>
        <v>2.2518587360594797E-2</v>
      </c>
      <c r="L232" s="40"/>
      <c r="M232" s="2"/>
      <c r="N232" s="2" t="s">
        <v>27</v>
      </c>
      <c r="O232" s="2"/>
      <c r="P232" s="2"/>
      <c r="Q232" s="10"/>
      <c r="R232" s="10"/>
      <c r="S232" s="10"/>
      <c r="T232" s="3"/>
      <c r="U232" s="3"/>
      <c r="V232" s="3"/>
      <c r="W232" s="3"/>
    </row>
    <row r="233" spans="1:23" ht="17.45" customHeight="1">
      <c r="A233" s="420"/>
      <c r="B233" s="524"/>
      <c r="C233" s="451"/>
      <c r="D233" s="457"/>
      <c r="E233" s="408"/>
      <c r="F233" s="624"/>
      <c r="G233" s="605"/>
      <c r="H233" s="438" t="s">
        <v>65</v>
      </c>
      <c r="I233" s="438"/>
      <c r="J233" s="438"/>
      <c r="K233" s="438"/>
      <c r="L233" s="40"/>
      <c r="M233" s="2"/>
      <c r="N233" s="2"/>
      <c r="O233" s="2"/>
      <c r="P233" s="2"/>
      <c r="Q233" s="10"/>
      <c r="R233" s="10"/>
      <c r="S233" s="10"/>
      <c r="T233" s="3"/>
      <c r="U233" s="3"/>
      <c r="V233" s="3"/>
      <c r="W233" s="3"/>
    </row>
    <row r="234" spans="1:23" ht="58.9" customHeight="1">
      <c r="A234" s="420"/>
      <c r="B234" s="524"/>
      <c r="C234" s="451"/>
      <c r="D234" s="457"/>
      <c r="E234" s="408"/>
      <c r="F234" s="624"/>
      <c r="G234" s="605"/>
      <c r="H234" s="160">
        <v>40</v>
      </c>
      <c r="I234" s="160">
        <v>40</v>
      </c>
      <c r="J234" s="349">
        <v>39.9</v>
      </c>
      <c r="K234" s="369">
        <f>J234/I234</f>
        <v>0.99749999999999994</v>
      </c>
      <c r="L234" s="40"/>
      <c r="M234" s="2"/>
      <c r="N234" s="2"/>
      <c r="O234" s="2"/>
      <c r="P234" s="2"/>
      <c r="Q234" s="10"/>
      <c r="R234" s="10"/>
      <c r="S234" s="10"/>
      <c r="T234" s="3"/>
      <c r="U234" s="3"/>
      <c r="V234" s="3"/>
      <c r="W234" s="3"/>
    </row>
    <row r="235" spans="1:23" ht="12.75" customHeight="1">
      <c r="A235" s="451" t="s">
        <v>162</v>
      </c>
      <c r="B235" s="451"/>
      <c r="C235" s="451"/>
      <c r="D235" s="451"/>
      <c r="E235" s="451"/>
      <c r="F235" s="451"/>
      <c r="G235" s="451"/>
      <c r="H235" s="451"/>
      <c r="I235" s="451"/>
      <c r="J235" s="451"/>
      <c r="K235" s="451"/>
      <c r="L235" s="40"/>
      <c r="M235" s="2"/>
      <c r="N235" s="2"/>
      <c r="O235" s="2"/>
      <c r="P235" s="2"/>
      <c r="Q235" s="10"/>
      <c r="R235" s="10"/>
      <c r="S235" s="10"/>
      <c r="T235" s="3"/>
      <c r="U235" s="3"/>
      <c r="V235" s="3"/>
      <c r="W235" s="3"/>
    </row>
    <row r="236" spans="1:23" ht="12.75" customHeight="1">
      <c r="A236" s="451" t="s">
        <v>366</v>
      </c>
      <c r="B236" s="451"/>
      <c r="C236" s="451"/>
      <c r="D236" s="451"/>
      <c r="E236" s="451"/>
      <c r="F236" s="451"/>
      <c r="G236" s="451"/>
      <c r="H236" s="17">
        <f>H243</f>
        <v>1100540</v>
      </c>
      <c r="I236" s="17">
        <f>I243</f>
        <v>1100540</v>
      </c>
      <c r="J236" s="17">
        <f>J243</f>
        <v>637214</v>
      </c>
      <c r="K236" s="27">
        <f>J236/I236</f>
        <v>0.57900121758409506</v>
      </c>
      <c r="L236" s="40"/>
      <c r="M236" s="2"/>
      <c r="N236" s="2"/>
      <c r="O236" s="2"/>
      <c r="P236" s="2"/>
      <c r="Q236" s="10"/>
      <c r="R236" s="10"/>
      <c r="S236" s="10"/>
      <c r="T236" s="3"/>
      <c r="U236" s="3"/>
      <c r="V236" s="3"/>
      <c r="W236" s="3"/>
    </row>
    <row r="237" spans="1:23" ht="12.75" customHeight="1">
      <c r="A237" s="417" t="s">
        <v>15</v>
      </c>
      <c r="B237" s="417"/>
      <c r="C237" s="417"/>
      <c r="D237" s="417"/>
      <c r="E237" s="417"/>
      <c r="F237" s="417"/>
      <c r="G237" s="417"/>
      <c r="H237" s="417"/>
      <c r="I237" s="417"/>
      <c r="J237" s="417"/>
      <c r="K237" s="417"/>
      <c r="L237" s="45"/>
      <c r="M237" s="1"/>
      <c r="N237" s="10"/>
      <c r="O237" s="1"/>
      <c r="P237" s="1"/>
      <c r="Q237" s="10"/>
      <c r="R237" s="10"/>
      <c r="S237" s="10"/>
      <c r="T237" s="3"/>
      <c r="U237" s="3"/>
      <c r="V237" s="3"/>
      <c r="W237" s="3"/>
    </row>
    <row r="238" spans="1:23" ht="14.45" customHeight="1">
      <c r="A238" s="34"/>
      <c r="B238" s="417" t="s">
        <v>401</v>
      </c>
      <c r="C238" s="417"/>
      <c r="D238" s="417"/>
      <c r="E238" s="417"/>
      <c r="F238" s="417"/>
      <c r="G238" s="417"/>
      <c r="H238" s="417"/>
      <c r="I238" s="417"/>
      <c r="J238" s="417"/>
      <c r="K238" s="417"/>
      <c r="L238" s="45"/>
      <c r="M238" s="1"/>
      <c r="N238" s="10"/>
      <c r="O238" s="1"/>
      <c r="P238" s="1"/>
      <c r="Q238" s="10"/>
      <c r="R238" s="10"/>
      <c r="S238" s="10"/>
      <c r="T238" s="3"/>
      <c r="U238" s="3"/>
      <c r="V238" s="3"/>
      <c r="W238" s="3"/>
    </row>
    <row r="239" spans="1:23" ht="15">
      <c r="A239" s="35"/>
      <c r="B239" s="622"/>
      <c r="C239" s="407" t="s">
        <v>73</v>
      </c>
      <c r="D239" s="407"/>
      <c r="E239" s="407"/>
      <c r="F239" s="407"/>
      <c r="G239" s="407"/>
      <c r="H239" s="407"/>
      <c r="I239" s="407"/>
      <c r="J239" s="407"/>
      <c r="K239" s="407"/>
      <c r="L239" s="45"/>
      <c r="M239" s="1"/>
      <c r="N239" s="10"/>
      <c r="O239" s="1"/>
      <c r="P239" s="1"/>
      <c r="Q239" s="10"/>
      <c r="R239" s="10"/>
      <c r="S239" s="10"/>
      <c r="T239" s="3"/>
      <c r="U239" s="3"/>
      <c r="V239" s="3"/>
      <c r="W239" s="3"/>
    </row>
    <row r="240" spans="1:23" ht="14.45" customHeight="1">
      <c r="A240" s="35"/>
      <c r="B240" s="622"/>
      <c r="C240" s="407" t="s">
        <v>121</v>
      </c>
      <c r="D240" s="407"/>
      <c r="E240" s="407"/>
      <c r="F240" s="407"/>
      <c r="G240" s="407"/>
      <c r="H240" s="407"/>
      <c r="I240" s="407"/>
      <c r="J240" s="407"/>
      <c r="K240" s="407"/>
      <c r="L240" s="40"/>
      <c r="M240" s="2"/>
      <c r="N240" s="2"/>
      <c r="O240" s="2"/>
      <c r="P240" s="2"/>
      <c r="Q240" s="10"/>
      <c r="R240" s="10"/>
      <c r="S240" s="10"/>
      <c r="T240" s="3"/>
      <c r="U240" s="3"/>
      <c r="V240" s="3"/>
      <c r="W240" s="3"/>
    </row>
    <row r="241" spans="1:23" s="3" customFormat="1" ht="46.9" customHeight="1">
      <c r="A241" s="491" t="s">
        <v>431</v>
      </c>
      <c r="B241" s="558"/>
      <c r="C241" s="468" t="s">
        <v>195</v>
      </c>
      <c r="D241" s="408" t="s">
        <v>321</v>
      </c>
      <c r="E241" s="408" t="s">
        <v>304</v>
      </c>
      <c r="F241" s="592" t="s">
        <v>196</v>
      </c>
      <c r="G241" s="449">
        <v>60</v>
      </c>
      <c r="H241" s="382">
        <v>1127591</v>
      </c>
      <c r="I241" s="368">
        <v>1154653</v>
      </c>
      <c r="J241" s="314">
        <v>645648</v>
      </c>
      <c r="K241" s="161">
        <f>J241/I241</f>
        <v>0.55917059064498165</v>
      </c>
      <c r="L241" s="40"/>
      <c r="M241" s="32"/>
      <c r="N241" s="32"/>
      <c r="O241" s="2"/>
      <c r="P241" s="2"/>
      <c r="Q241" s="10"/>
      <c r="R241" s="10"/>
      <c r="S241" s="10"/>
    </row>
    <row r="242" spans="1:23" ht="16.149999999999999" customHeight="1">
      <c r="A242" s="641"/>
      <c r="B242" s="632"/>
      <c r="C242" s="576"/>
      <c r="D242" s="576"/>
      <c r="E242" s="576"/>
      <c r="F242" s="592"/>
      <c r="G242" s="449"/>
      <c r="H242" s="634" t="s">
        <v>65</v>
      </c>
      <c r="I242" s="633"/>
      <c r="J242" s="633"/>
      <c r="K242" s="633"/>
      <c r="L242" s="40"/>
      <c r="M242" s="2"/>
      <c r="N242" s="2"/>
      <c r="O242" s="2"/>
      <c r="P242" s="2"/>
      <c r="Q242" s="10"/>
      <c r="R242" s="10"/>
      <c r="S242" s="10"/>
      <c r="T242" s="3"/>
      <c r="U242" s="3"/>
      <c r="V242" s="3"/>
      <c r="W242" s="3"/>
    </row>
    <row r="243" spans="1:23" ht="66.599999999999994" customHeight="1">
      <c r="A243" s="492"/>
      <c r="B243" s="632"/>
      <c r="C243" s="576"/>
      <c r="D243" s="576"/>
      <c r="E243" s="311" t="s">
        <v>305</v>
      </c>
      <c r="F243" s="313" t="s">
        <v>197</v>
      </c>
      <c r="G243" s="312">
        <v>44</v>
      </c>
      <c r="H243" s="314">
        <v>1100540</v>
      </c>
      <c r="I243" s="347">
        <v>1100540</v>
      </c>
      <c r="J243" s="314">
        <v>637214</v>
      </c>
      <c r="K243" s="161">
        <f>J243/I243</f>
        <v>0.57900121758409506</v>
      </c>
      <c r="L243" s="40"/>
      <c r="M243" s="2"/>
      <c r="N243" s="2"/>
      <c r="O243" s="2"/>
      <c r="P243" s="2"/>
      <c r="Q243" s="10"/>
      <c r="R243" s="10"/>
      <c r="S243" s="10"/>
      <c r="T243" s="3"/>
      <c r="U243" s="3"/>
      <c r="V243" s="3"/>
      <c r="W243" s="3"/>
    </row>
    <row r="244" spans="1:23" ht="12.75" customHeight="1">
      <c r="A244" s="534" t="s">
        <v>130</v>
      </c>
      <c r="B244" s="535"/>
      <c r="C244" s="535"/>
      <c r="D244" s="535"/>
      <c r="E244" s="535"/>
      <c r="F244" s="535"/>
      <c r="G244" s="535"/>
      <c r="H244" s="535"/>
      <c r="I244" s="535"/>
      <c r="J244" s="535"/>
      <c r="K244" s="536"/>
      <c r="L244" s="40"/>
      <c r="M244" s="2"/>
      <c r="N244" s="2"/>
      <c r="O244" s="2"/>
      <c r="P244" s="2"/>
      <c r="Q244" s="10"/>
      <c r="R244" s="10"/>
      <c r="S244" s="10"/>
      <c r="T244" s="3"/>
      <c r="U244" s="3"/>
      <c r="V244" s="3"/>
      <c r="W244" s="3"/>
    </row>
    <row r="245" spans="1:23" ht="12.75" customHeight="1">
      <c r="A245" s="419" t="s">
        <v>366</v>
      </c>
      <c r="B245" s="419"/>
      <c r="C245" s="419"/>
      <c r="D245" s="419"/>
      <c r="E245" s="419"/>
      <c r="F245" s="419"/>
      <c r="G245" s="419"/>
      <c r="H245" s="15">
        <f>H250++H251+H252</f>
        <v>11400</v>
      </c>
      <c r="I245" s="15">
        <f>I250+I251+I252</f>
        <v>11400</v>
      </c>
      <c r="J245" s="15">
        <f>J250+J251+J252</f>
        <v>11369</v>
      </c>
      <c r="K245" s="27">
        <f>J245/I245</f>
        <v>0.99728070175438599</v>
      </c>
      <c r="L245" s="40"/>
      <c r="M245" s="2"/>
      <c r="N245" s="2"/>
      <c r="O245" s="2"/>
      <c r="P245" s="2"/>
      <c r="Q245" s="10"/>
      <c r="R245" s="10"/>
      <c r="S245" s="10"/>
      <c r="T245" s="3"/>
      <c r="U245" s="3"/>
      <c r="V245" s="3"/>
      <c r="W245" s="3"/>
    </row>
    <row r="246" spans="1:23" ht="12.75" customHeight="1">
      <c r="A246" s="533" t="s">
        <v>26</v>
      </c>
      <c r="B246" s="533"/>
      <c r="C246" s="533"/>
      <c r="D246" s="533"/>
      <c r="E246" s="533"/>
      <c r="F246" s="533"/>
      <c r="G246" s="533"/>
      <c r="H246" s="533"/>
      <c r="I246" s="533"/>
      <c r="J246" s="533"/>
      <c r="K246" s="533"/>
      <c r="L246" s="40"/>
      <c r="M246" s="2"/>
      <c r="N246" s="2"/>
      <c r="O246" s="2"/>
      <c r="P246" s="2"/>
      <c r="Q246" s="10"/>
      <c r="R246" s="10"/>
      <c r="S246" s="10"/>
      <c r="T246" s="3"/>
      <c r="U246" s="3"/>
      <c r="V246" s="3"/>
      <c r="W246" s="3"/>
    </row>
    <row r="247" spans="1:23" ht="12.75" customHeight="1">
      <c r="A247" s="420"/>
      <c r="B247" s="417" t="s">
        <v>46</v>
      </c>
      <c r="C247" s="417"/>
      <c r="D247" s="417"/>
      <c r="E247" s="417"/>
      <c r="F247" s="417"/>
      <c r="G247" s="417"/>
      <c r="H247" s="417"/>
      <c r="I247" s="417"/>
      <c r="J247" s="417"/>
      <c r="K247" s="417"/>
      <c r="L247" s="40"/>
      <c r="M247" s="2"/>
      <c r="N247" s="2"/>
      <c r="O247" s="2"/>
      <c r="P247" s="2"/>
      <c r="Q247" s="10"/>
      <c r="R247" s="10"/>
      <c r="S247" s="10"/>
      <c r="T247" s="3"/>
      <c r="U247" s="3"/>
      <c r="V247" s="3"/>
      <c r="W247" s="3"/>
    </row>
    <row r="248" spans="1:23" ht="12" customHeight="1">
      <c r="A248" s="420"/>
      <c r="B248" s="417"/>
      <c r="C248" s="408" t="s">
        <v>47</v>
      </c>
      <c r="D248" s="408"/>
      <c r="E248" s="408"/>
      <c r="F248" s="408"/>
      <c r="G248" s="408"/>
      <c r="H248" s="408"/>
      <c r="I248" s="408"/>
      <c r="J248" s="408"/>
      <c r="K248" s="408"/>
      <c r="L248" s="40"/>
      <c r="M248" s="2" t="s">
        <v>27</v>
      </c>
      <c r="N248" s="2"/>
      <c r="O248" s="2"/>
      <c r="P248" s="2"/>
      <c r="Q248" s="10"/>
      <c r="R248" s="10"/>
      <c r="S248" s="10"/>
      <c r="T248" s="3"/>
      <c r="U248" s="3"/>
      <c r="V248" s="3"/>
      <c r="W248" s="3"/>
    </row>
    <row r="249" spans="1:23" ht="14.25" customHeight="1">
      <c r="A249" s="420"/>
      <c r="B249" s="417"/>
      <c r="C249" s="408" t="s">
        <v>48</v>
      </c>
      <c r="D249" s="408"/>
      <c r="E249" s="408"/>
      <c r="F249" s="408"/>
      <c r="G249" s="408"/>
      <c r="H249" s="408"/>
      <c r="I249" s="408"/>
      <c r="J249" s="408"/>
      <c r="K249" s="408"/>
      <c r="L249" s="40"/>
      <c r="M249" s="2"/>
      <c r="N249" s="2"/>
      <c r="O249" s="2"/>
      <c r="P249" s="2"/>
      <c r="Q249" s="10"/>
      <c r="R249" s="10"/>
      <c r="S249" s="10"/>
      <c r="T249" s="3"/>
      <c r="U249" s="3"/>
      <c r="V249" s="3"/>
      <c r="W249" s="3"/>
    </row>
    <row r="250" spans="1:23" ht="38.25" customHeight="1">
      <c r="A250" s="90" t="s">
        <v>267</v>
      </c>
      <c r="B250" s="466"/>
      <c r="C250" s="467" t="s">
        <v>131</v>
      </c>
      <c r="D250" s="510" t="s">
        <v>335</v>
      </c>
      <c r="E250" s="513" t="s">
        <v>309</v>
      </c>
      <c r="F250" s="505">
        <v>50</v>
      </c>
      <c r="G250" s="696">
        <v>40</v>
      </c>
      <c r="H250" s="153">
        <v>700</v>
      </c>
      <c r="I250" s="153">
        <v>700</v>
      </c>
      <c r="J250" s="64">
        <v>669</v>
      </c>
      <c r="K250" s="86">
        <f>J250/I250</f>
        <v>0.95571428571428574</v>
      </c>
      <c r="L250" s="40"/>
      <c r="M250" s="2"/>
      <c r="N250" s="2" t="s">
        <v>27</v>
      </c>
      <c r="O250" s="2"/>
      <c r="P250" s="2"/>
      <c r="Q250" s="10"/>
      <c r="R250" s="10"/>
      <c r="S250" s="10"/>
      <c r="T250" s="3"/>
      <c r="U250" s="3"/>
      <c r="V250" s="3"/>
      <c r="W250" s="3"/>
    </row>
    <row r="251" spans="1:23" ht="42.75" customHeight="1">
      <c r="A251" s="90" t="s">
        <v>146</v>
      </c>
      <c r="B251" s="466"/>
      <c r="C251" s="467"/>
      <c r="D251" s="511"/>
      <c r="E251" s="514"/>
      <c r="F251" s="506"/>
      <c r="G251" s="697"/>
      <c r="H251" s="153">
        <v>10000</v>
      </c>
      <c r="I251" s="153">
        <v>10000</v>
      </c>
      <c r="J251" s="153">
        <v>10000</v>
      </c>
      <c r="K251" s="348">
        <f t="shared" ref="K251:K252" si="5">J251/I251</f>
        <v>1</v>
      </c>
      <c r="L251" s="40"/>
      <c r="M251" s="2"/>
      <c r="N251" s="2"/>
      <c r="O251" s="2"/>
      <c r="P251" s="2"/>
      <c r="Q251" s="10"/>
      <c r="R251" s="10"/>
      <c r="S251" s="10"/>
      <c r="T251" s="3"/>
      <c r="U251" s="3"/>
      <c r="V251" s="3"/>
      <c r="W251" s="3"/>
    </row>
    <row r="252" spans="1:23" ht="33" customHeight="1">
      <c r="A252" s="90" t="s">
        <v>203</v>
      </c>
      <c r="B252" s="466"/>
      <c r="C252" s="467"/>
      <c r="D252" s="512"/>
      <c r="E252" s="515"/>
      <c r="F252" s="507"/>
      <c r="G252" s="698"/>
      <c r="H252" s="216">
        <v>700</v>
      </c>
      <c r="I252" s="216">
        <v>700</v>
      </c>
      <c r="J252" s="216">
        <v>700</v>
      </c>
      <c r="K252" s="348">
        <f t="shared" si="5"/>
        <v>1</v>
      </c>
      <c r="L252" s="40"/>
      <c r="M252" s="2"/>
      <c r="N252" s="2"/>
      <c r="O252" s="2"/>
      <c r="P252" s="2"/>
      <c r="Q252" s="10"/>
      <c r="R252" s="10"/>
      <c r="S252" s="10"/>
      <c r="T252" s="3"/>
      <c r="U252" s="3"/>
      <c r="V252" s="3"/>
      <c r="W252" s="3"/>
    </row>
    <row r="253" spans="1:23" ht="12.75" customHeight="1">
      <c r="A253" s="468" t="s">
        <v>184</v>
      </c>
      <c r="B253" s="468"/>
      <c r="C253" s="468"/>
      <c r="D253" s="468"/>
      <c r="E253" s="468"/>
      <c r="F253" s="468"/>
      <c r="G253" s="468"/>
      <c r="H253" s="468"/>
      <c r="I253" s="468"/>
      <c r="J253" s="468"/>
      <c r="K253" s="468"/>
      <c r="L253" s="40"/>
      <c r="M253" s="2"/>
      <c r="N253" s="2"/>
      <c r="O253" s="2"/>
      <c r="P253" s="2"/>
      <c r="Q253" s="10"/>
      <c r="R253" s="10"/>
      <c r="S253" s="10"/>
      <c r="T253" s="3"/>
      <c r="U253" s="3"/>
      <c r="V253" s="3"/>
      <c r="W253" s="3"/>
    </row>
    <row r="254" spans="1:23" ht="12.75" customHeight="1">
      <c r="A254" s="419" t="s">
        <v>366</v>
      </c>
      <c r="B254" s="419"/>
      <c r="C254" s="419"/>
      <c r="D254" s="419"/>
      <c r="E254" s="419"/>
      <c r="F254" s="419"/>
      <c r="G254" s="419"/>
      <c r="H254" s="69">
        <f>H259</f>
        <v>29470</v>
      </c>
      <c r="I254" s="69">
        <f>I259</f>
        <v>29470</v>
      </c>
      <c r="J254" s="26">
        <f>J259</f>
        <v>29470</v>
      </c>
      <c r="K254" s="56">
        <f>J254/I254</f>
        <v>1</v>
      </c>
      <c r="L254" s="40"/>
      <c r="M254" s="2"/>
      <c r="N254" s="2"/>
      <c r="O254" s="2"/>
      <c r="P254" s="2"/>
      <c r="Q254" s="10"/>
      <c r="R254" s="10"/>
      <c r="S254" s="10"/>
      <c r="T254" s="3"/>
      <c r="U254" s="3"/>
      <c r="V254" s="3"/>
      <c r="W254" s="3"/>
    </row>
    <row r="255" spans="1:23" ht="12.75" customHeight="1">
      <c r="A255" s="417" t="s">
        <v>4</v>
      </c>
      <c r="B255" s="417"/>
      <c r="C255" s="417"/>
      <c r="D255" s="417"/>
      <c r="E255" s="417"/>
      <c r="F255" s="417"/>
      <c r="G255" s="417"/>
      <c r="H255" s="417"/>
      <c r="I255" s="417"/>
      <c r="J255" s="417"/>
      <c r="K255" s="417"/>
      <c r="L255" s="45"/>
      <c r="M255" s="1"/>
      <c r="N255" s="10"/>
      <c r="O255" s="1"/>
      <c r="P255" s="1"/>
      <c r="Q255" s="10"/>
      <c r="R255" s="10"/>
      <c r="S255" s="10"/>
      <c r="T255" s="3"/>
      <c r="U255" s="3"/>
      <c r="V255" s="3"/>
      <c r="W255" s="3"/>
    </row>
    <row r="256" spans="1:23" ht="13.5" customHeight="1">
      <c r="A256" s="420"/>
      <c r="B256" s="417" t="s">
        <v>79</v>
      </c>
      <c r="C256" s="417"/>
      <c r="D256" s="417"/>
      <c r="E256" s="417"/>
      <c r="F256" s="417"/>
      <c r="G256" s="417"/>
      <c r="H256" s="417"/>
      <c r="I256" s="417"/>
      <c r="J256" s="417"/>
      <c r="K256" s="417"/>
      <c r="L256" s="40"/>
      <c r="M256" s="2"/>
      <c r="N256" s="2"/>
      <c r="O256" s="2"/>
      <c r="P256" s="2"/>
      <c r="Q256" s="10"/>
      <c r="R256" s="10"/>
      <c r="S256" s="10"/>
      <c r="T256" s="3"/>
      <c r="U256" s="3"/>
      <c r="V256" s="3"/>
      <c r="W256" s="3"/>
    </row>
    <row r="257" spans="1:23" ht="12.75" customHeight="1">
      <c r="A257" s="420"/>
      <c r="B257" s="470"/>
      <c r="C257" s="408" t="s">
        <v>80</v>
      </c>
      <c r="D257" s="408"/>
      <c r="E257" s="408"/>
      <c r="F257" s="408"/>
      <c r="G257" s="408"/>
      <c r="H257" s="408"/>
      <c r="I257" s="408"/>
      <c r="J257" s="408"/>
      <c r="K257" s="408"/>
      <c r="L257" s="40"/>
      <c r="M257" s="2"/>
      <c r="N257" s="2" t="s">
        <v>27</v>
      </c>
      <c r="O257" s="2"/>
      <c r="P257" s="2"/>
      <c r="Q257" s="10"/>
      <c r="R257" s="10"/>
      <c r="S257" s="10"/>
      <c r="T257" s="3"/>
      <c r="U257" s="3"/>
      <c r="V257" s="3"/>
      <c r="W257" s="3"/>
    </row>
    <row r="258" spans="1:23" ht="12.75" customHeight="1">
      <c r="A258" s="420"/>
      <c r="B258" s="471"/>
      <c r="C258" s="408" t="s">
        <v>81</v>
      </c>
      <c r="D258" s="408"/>
      <c r="E258" s="408"/>
      <c r="F258" s="408"/>
      <c r="G258" s="408"/>
      <c r="H258" s="408"/>
      <c r="I258" s="408"/>
      <c r="J258" s="408"/>
      <c r="K258" s="408"/>
      <c r="L258" s="40"/>
      <c r="M258" s="2"/>
      <c r="N258" s="2"/>
      <c r="O258" s="2"/>
      <c r="P258" s="2"/>
      <c r="Q258" s="10"/>
      <c r="R258" s="10"/>
      <c r="S258" s="10"/>
      <c r="T258" s="3"/>
      <c r="U258" s="3"/>
      <c r="V258" s="3"/>
      <c r="W258" s="3"/>
    </row>
    <row r="259" spans="1:23" ht="90" customHeight="1">
      <c r="A259" s="243" t="s">
        <v>317</v>
      </c>
      <c r="B259" s="80"/>
      <c r="C259" s="80" t="s">
        <v>132</v>
      </c>
      <c r="D259" s="142" t="s">
        <v>185</v>
      </c>
      <c r="E259" s="154" t="s">
        <v>300</v>
      </c>
      <c r="F259" s="299" t="s">
        <v>369</v>
      </c>
      <c r="G259" s="299" t="s">
        <v>416</v>
      </c>
      <c r="H259" s="158">
        <v>29470</v>
      </c>
      <c r="I259" s="158">
        <v>29470</v>
      </c>
      <c r="J259" s="158">
        <v>29470</v>
      </c>
      <c r="K259" s="225">
        <f>J259/I259</f>
        <v>1</v>
      </c>
      <c r="L259" s="40"/>
      <c r="M259" s="2"/>
      <c r="N259" s="2"/>
      <c r="O259" s="2"/>
      <c r="P259" s="2"/>
      <c r="Q259" s="10"/>
      <c r="R259" s="10"/>
      <c r="S259" s="10"/>
      <c r="T259" s="3"/>
      <c r="U259" s="3"/>
      <c r="V259" s="3"/>
      <c r="W259" s="3"/>
    </row>
    <row r="260" spans="1:23" ht="12.75" customHeight="1">
      <c r="A260" s="468" t="s">
        <v>186</v>
      </c>
      <c r="B260" s="468"/>
      <c r="C260" s="468"/>
      <c r="D260" s="468"/>
      <c r="E260" s="468"/>
      <c r="F260" s="468"/>
      <c r="G260" s="468"/>
      <c r="H260" s="468"/>
      <c r="I260" s="468"/>
      <c r="J260" s="468"/>
      <c r="K260" s="468"/>
      <c r="L260" s="40"/>
      <c r="M260" s="2"/>
      <c r="N260" s="2"/>
      <c r="O260" s="2"/>
      <c r="P260" s="2"/>
      <c r="Q260" s="10"/>
      <c r="R260" s="10"/>
      <c r="S260" s="10"/>
      <c r="T260" s="3"/>
      <c r="U260" s="3"/>
      <c r="V260" s="3"/>
      <c r="W260" s="3"/>
    </row>
    <row r="261" spans="1:23" ht="12.75" customHeight="1">
      <c r="A261" s="419" t="s">
        <v>366</v>
      </c>
      <c r="B261" s="419"/>
      <c r="C261" s="419"/>
      <c r="D261" s="419"/>
      <c r="E261" s="419"/>
      <c r="F261" s="419"/>
      <c r="G261" s="419"/>
      <c r="H261" s="15">
        <f>H266</f>
        <v>55000</v>
      </c>
      <c r="I261" s="15">
        <f>I266</f>
        <v>55000</v>
      </c>
      <c r="J261" s="15">
        <f>J266</f>
        <v>54165</v>
      </c>
      <c r="K261" s="27">
        <f>J261/I261</f>
        <v>0.98481818181818181</v>
      </c>
      <c r="L261" s="150"/>
      <c r="M261" s="2"/>
      <c r="N261" s="2"/>
      <c r="O261" s="2"/>
      <c r="P261" s="2"/>
      <c r="Q261" s="10"/>
      <c r="R261" s="10"/>
      <c r="S261" s="10"/>
      <c r="T261" s="3"/>
      <c r="U261" s="3"/>
      <c r="V261" s="3"/>
      <c r="W261" s="3"/>
    </row>
    <row r="262" spans="1:23" ht="12.75" customHeight="1">
      <c r="A262" s="417" t="s">
        <v>4</v>
      </c>
      <c r="B262" s="417"/>
      <c r="C262" s="417"/>
      <c r="D262" s="417"/>
      <c r="E262" s="417"/>
      <c r="F262" s="417"/>
      <c r="G262" s="417"/>
      <c r="H262" s="417"/>
      <c r="I262" s="417"/>
      <c r="J262" s="417"/>
      <c r="K262" s="417"/>
      <c r="L262" s="45"/>
      <c r="M262" s="1"/>
      <c r="N262" s="10"/>
      <c r="O262" s="1"/>
      <c r="P262" s="1"/>
      <c r="Q262" s="10"/>
      <c r="R262" s="10"/>
      <c r="S262" s="10"/>
      <c r="T262" s="3"/>
      <c r="U262" s="3"/>
      <c r="V262" s="3"/>
      <c r="W262" s="3"/>
    </row>
    <row r="263" spans="1:23" ht="18" customHeight="1">
      <c r="A263" s="426"/>
      <c r="B263" s="417" t="s">
        <v>40</v>
      </c>
      <c r="C263" s="417"/>
      <c r="D263" s="417"/>
      <c r="E263" s="417"/>
      <c r="F263" s="417"/>
      <c r="G263" s="417"/>
      <c r="H263" s="417"/>
      <c r="I263" s="417"/>
      <c r="J263" s="417"/>
      <c r="K263" s="417"/>
      <c r="L263" s="40"/>
      <c r="M263" s="2"/>
      <c r="N263" s="2"/>
      <c r="O263" s="2"/>
      <c r="P263" s="2"/>
      <c r="Q263" s="10"/>
      <c r="R263" s="10"/>
      <c r="S263" s="10"/>
      <c r="T263" s="3"/>
      <c r="U263" s="3"/>
      <c r="V263" s="3"/>
      <c r="W263" s="3"/>
    </row>
    <row r="264" spans="1:23" ht="12.75" customHeight="1">
      <c r="A264" s="427"/>
      <c r="B264" s="417"/>
      <c r="C264" s="408" t="s">
        <v>41</v>
      </c>
      <c r="D264" s="408"/>
      <c r="E264" s="408"/>
      <c r="F264" s="408"/>
      <c r="G264" s="408"/>
      <c r="H264" s="408"/>
      <c r="I264" s="408"/>
      <c r="J264" s="408"/>
      <c r="K264" s="408"/>
      <c r="L264" s="40"/>
      <c r="M264" s="2"/>
      <c r="N264" s="2"/>
      <c r="O264" s="2"/>
      <c r="P264" s="2"/>
      <c r="Q264" s="10"/>
      <c r="R264" s="10"/>
      <c r="S264" s="10"/>
      <c r="T264" s="3"/>
      <c r="U264" s="3"/>
      <c r="V264" s="3"/>
      <c r="W264" s="3"/>
    </row>
    <row r="265" spans="1:23" ht="12.75" customHeight="1">
      <c r="A265" s="428"/>
      <c r="B265" s="417"/>
      <c r="C265" s="408" t="s">
        <v>50</v>
      </c>
      <c r="D265" s="408"/>
      <c r="E265" s="408"/>
      <c r="F265" s="408"/>
      <c r="G265" s="408"/>
      <c r="H265" s="408"/>
      <c r="I265" s="408"/>
      <c r="J265" s="408"/>
      <c r="K265" s="408"/>
      <c r="L265" s="40"/>
      <c r="M265" s="2"/>
      <c r="N265" s="2"/>
      <c r="O265" s="2"/>
      <c r="P265" s="2"/>
      <c r="Q265" s="10"/>
      <c r="R265" s="10"/>
      <c r="S265" s="10"/>
      <c r="T265" s="3"/>
      <c r="U265" s="3"/>
      <c r="V265" s="3"/>
      <c r="W265" s="3"/>
    </row>
    <row r="266" spans="1:23" ht="144" customHeight="1">
      <c r="A266" s="356" t="s">
        <v>152</v>
      </c>
      <c r="B266" s="356"/>
      <c r="C266" s="353" t="s">
        <v>376</v>
      </c>
      <c r="D266" s="354" t="s">
        <v>270</v>
      </c>
      <c r="E266" s="354" t="s">
        <v>251</v>
      </c>
      <c r="F266" s="164">
        <v>98</v>
      </c>
      <c r="G266" s="164">
        <v>95</v>
      </c>
      <c r="H266" s="159">
        <v>55000</v>
      </c>
      <c r="I266" s="159">
        <v>55000</v>
      </c>
      <c r="J266" s="159">
        <v>54165</v>
      </c>
      <c r="K266" s="400">
        <f>J266/I266</f>
        <v>0.98481818181818181</v>
      </c>
      <c r="L266" s="40"/>
      <c r="M266" s="2"/>
      <c r="N266" s="2"/>
      <c r="O266" s="2"/>
      <c r="P266" s="2"/>
      <c r="Q266" s="10"/>
      <c r="R266" s="10"/>
      <c r="S266" s="10"/>
      <c r="T266" s="3"/>
      <c r="U266" s="3"/>
      <c r="V266" s="3"/>
      <c r="W266" s="3"/>
    </row>
    <row r="267" spans="1:23" ht="12.75" customHeight="1">
      <c r="A267" s="423" t="s">
        <v>187</v>
      </c>
      <c r="B267" s="423"/>
      <c r="C267" s="423"/>
      <c r="D267" s="423"/>
      <c r="E267" s="423"/>
      <c r="F267" s="423"/>
      <c r="G267" s="423"/>
      <c r="H267" s="423"/>
      <c r="I267" s="423"/>
      <c r="J267" s="423"/>
      <c r="K267" s="423"/>
      <c r="L267" s="40"/>
      <c r="M267" s="2"/>
      <c r="N267" s="2"/>
      <c r="O267" s="2"/>
      <c r="P267" s="2"/>
      <c r="Q267" s="10"/>
      <c r="R267" s="10"/>
      <c r="S267" s="10"/>
      <c r="T267" s="3"/>
      <c r="U267" s="3"/>
      <c r="V267" s="3"/>
      <c r="W267" s="3"/>
    </row>
    <row r="268" spans="1:23" ht="12.75" customHeight="1">
      <c r="A268" s="419" t="s">
        <v>366</v>
      </c>
      <c r="B268" s="419"/>
      <c r="C268" s="419"/>
      <c r="D268" s="419"/>
      <c r="E268" s="419"/>
      <c r="F268" s="419"/>
      <c r="G268" s="419"/>
      <c r="H268" s="15">
        <f>H273</f>
        <v>242583</v>
      </c>
      <c r="I268" s="15">
        <f t="shared" ref="I268:J268" si="6">I273</f>
        <v>5625</v>
      </c>
      <c r="J268" s="15">
        <f t="shared" si="6"/>
        <v>5625</v>
      </c>
      <c r="K268" s="56">
        <f>J268/I268</f>
        <v>1</v>
      </c>
      <c r="L268" s="40"/>
      <c r="M268" s="2"/>
      <c r="N268" s="2"/>
      <c r="O268" s="2"/>
      <c r="P268" s="2"/>
      <c r="Q268" s="10"/>
      <c r="R268" s="10"/>
      <c r="S268" s="10"/>
      <c r="T268" s="3"/>
      <c r="U268" s="3"/>
      <c r="V268" s="3"/>
      <c r="W268" s="3"/>
    </row>
    <row r="269" spans="1:23" ht="12.75" customHeight="1">
      <c r="A269" s="417" t="s">
        <v>4</v>
      </c>
      <c r="B269" s="417"/>
      <c r="C269" s="417"/>
      <c r="D269" s="417"/>
      <c r="E269" s="417"/>
      <c r="F269" s="417"/>
      <c r="G269" s="417"/>
      <c r="H269" s="417"/>
      <c r="I269" s="417"/>
      <c r="J269" s="417"/>
      <c r="K269" s="417"/>
      <c r="L269" s="45"/>
      <c r="M269" s="1"/>
      <c r="N269" s="10"/>
      <c r="O269" s="1"/>
      <c r="P269" s="1"/>
      <c r="Q269" s="10"/>
      <c r="R269" s="10"/>
      <c r="S269" s="10"/>
      <c r="T269" s="3"/>
      <c r="U269" s="3"/>
      <c r="V269" s="3"/>
      <c r="W269" s="3"/>
    </row>
    <row r="270" spans="1:23" ht="14.25" customHeight="1">
      <c r="A270" s="426"/>
      <c r="B270" s="417" t="s">
        <v>40</v>
      </c>
      <c r="C270" s="417"/>
      <c r="D270" s="417"/>
      <c r="E270" s="417"/>
      <c r="F270" s="417"/>
      <c r="G270" s="417"/>
      <c r="H270" s="417"/>
      <c r="I270" s="417"/>
      <c r="J270" s="417"/>
      <c r="K270" s="417"/>
      <c r="L270" s="40"/>
      <c r="M270" s="2"/>
      <c r="N270" s="2"/>
      <c r="O270" s="2"/>
      <c r="P270" s="2"/>
      <c r="Q270" s="10"/>
      <c r="R270" s="10"/>
      <c r="S270" s="10"/>
      <c r="T270" s="3"/>
      <c r="U270" s="3"/>
      <c r="V270" s="3"/>
      <c r="W270" s="3"/>
    </row>
    <row r="271" spans="1:23" ht="12.75" customHeight="1">
      <c r="A271" s="427"/>
      <c r="B271" s="417"/>
      <c r="C271" s="408" t="s">
        <v>41</v>
      </c>
      <c r="D271" s="408"/>
      <c r="E271" s="408"/>
      <c r="F271" s="408"/>
      <c r="G271" s="408"/>
      <c r="H271" s="408"/>
      <c r="I271" s="408"/>
      <c r="J271" s="408"/>
      <c r="K271" s="408"/>
      <c r="L271" s="40"/>
      <c r="M271" s="2"/>
      <c r="N271" s="2" t="s">
        <v>27</v>
      </c>
      <c r="O271" s="2"/>
      <c r="P271" s="2"/>
      <c r="Q271" s="10"/>
      <c r="R271" s="10"/>
      <c r="S271" s="10"/>
      <c r="T271" s="3"/>
      <c r="U271" s="3"/>
      <c r="V271" s="3"/>
      <c r="W271" s="3"/>
    </row>
    <row r="272" spans="1:23" ht="12.75" customHeight="1">
      <c r="A272" s="428"/>
      <c r="B272" s="417"/>
      <c r="C272" s="408" t="s">
        <v>50</v>
      </c>
      <c r="D272" s="408"/>
      <c r="E272" s="408"/>
      <c r="F272" s="408"/>
      <c r="G272" s="408"/>
      <c r="H272" s="408"/>
      <c r="I272" s="408"/>
      <c r="J272" s="408"/>
      <c r="K272" s="408"/>
      <c r="L272" s="40"/>
      <c r="M272" s="2"/>
      <c r="N272" s="2"/>
      <c r="O272" s="2"/>
      <c r="P272" s="2"/>
      <c r="Q272" s="10"/>
      <c r="R272" s="10"/>
      <c r="S272" s="10"/>
      <c r="T272" s="3"/>
      <c r="U272" s="3"/>
      <c r="V272" s="3"/>
      <c r="W272" s="3"/>
    </row>
    <row r="273" spans="1:23" ht="153" customHeight="1">
      <c r="A273" s="356" t="s">
        <v>433</v>
      </c>
      <c r="B273" s="360"/>
      <c r="C273" s="353" t="s">
        <v>258</v>
      </c>
      <c r="D273" s="354" t="s">
        <v>336</v>
      </c>
      <c r="E273" s="354" t="s">
        <v>251</v>
      </c>
      <c r="F273" s="164">
        <v>100</v>
      </c>
      <c r="G273" s="164">
        <v>43</v>
      </c>
      <c r="H273" s="159">
        <v>242583</v>
      </c>
      <c r="I273" s="159">
        <v>5625</v>
      </c>
      <c r="J273" s="159">
        <v>5625</v>
      </c>
      <c r="K273" s="213">
        <f t="shared" ref="K273" si="7">J273/I273</f>
        <v>1</v>
      </c>
      <c r="L273" s="40"/>
      <c r="M273" s="2"/>
      <c r="N273" s="2"/>
      <c r="O273" s="2"/>
      <c r="P273" s="2"/>
      <c r="Q273" s="10"/>
      <c r="R273" s="10"/>
      <c r="S273" s="10"/>
      <c r="T273" s="3"/>
      <c r="U273" s="3"/>
      <c r="V273" s="3"/>
      <c r="W273" s="3"/>
    </row>
    <row r="274" spans="1:23" ht="12.75" customHeight="1">
      <c r="A274" s="468" t="s">
        <v>188</v>
      </c>
      <c r="B274" s="468"/>
      <c r="C274" s="468"/>
      <c r="D274" s="468"/>
      <c r="E274" s="468"/>
      <c r="F274" s="468"/>
      <c r="G274" s="468"/>
      <c r="H274" s="468"/>
      <c r="I274" s="468"/>
      <c r="J274" s="468"/>
      <c r="K274" s="468"/>
      <c r="L274" s="40"/>
      <c r="M274" s="2"/>
      <c r="N274" s="2"/>
      <c r="O274" s="2"/>
      <c r="P274" s="2"/>
      <c r="Q274" s="10"/>
      <c r="R274" s="10"/>
      <c r="S274" s="10"/>
      <c r="T274" s="3"/>
      <c r="U274" s="3"/>
      <c r="V274" s="3"/>
      <c r="W274" s="3"/>
    </row>
    <row r="275" spans="1:23" ht="12.75" customHeight="1">
      <c r="A275" s="419" t="s">
        <v>366</v>
      </c>
      <c r="B275" s="419"/>
      <c r="C275" s="419"/>
      <c r="D275" s="419"/>
      <c r="E275" s="419"/>
      <c r="F275" s="419"/>
      <c r="G275" s="419"/>
      <c r="H275" s="15">
        <f>H280</f>
        <v>19000</v>
      </c>
      <c r="I275" s="15">
        <f t="shared" ref="I275:J275" si="8">I280</f>
        <v>3163</v>
      </c>
      <c r="J275" s="15">
        <f t="shared" si="8"/>
        <v>3163</v>
      </c>
      <c r="K275" s="56">
        <f>J275/I275</f>
        <v>1</v>
      </c>
      <c r="L275" s="40"/>
      <c r="M275" s="2"/>
      <c r="N275" s="2"/>
      <c r="O275" s="2"/>
      <c r="P275" s="2"/>
      <c r="Q275" s="10"/>
      <c r="R275" s="10"/>
      <c r="S275" s="10"/>
      <c r="T275" s="3"/>
      <c r="U275" s="3"/>
      <c r="V275" s="3"/>
      <c r="W275" s="3"/>
    </row>
    <row r="276" spans="1:23" ht="12.75" customHeight="1">
      <c r="A276" s="417" t="s">
        <v>4</v>
      </c>
      <c r="B276" s="417"/>
      <c r="C276" s="417"/>
      <c r="D276" s="417"/>
      <c r="E276" s="417"/>
      <c r="F276" s="417"/>
      <c r="G276" s="417"/>
      <c r="H276" s="417"/>
      <c r="I276" s="417"/>
      <c r="J276" s="417"/>
      <c r="K276" s="417"/>
      <c r="L276" s="45"/>
      <c r="M276" s="1"/>
      <c r="N276" s="10"/>
      <c r="O276" s="1"/>
      <c r="P276" s="1"/>
      <c r="Q276" s="10"/>
      <c r="R276" s="10"/>
      <c r="S276" s="10"/>
      <c r="T276" s="3"/>
      <c r="U276" s="3"/>
      <c r="V276" s="3"/>
      <c r="W276" s="3"/>
    </row>
    <row r="277" spans="1:23" ht="15" customHeight="1">
      <c r="A277" s="426"/>
      <c r="B277" s="417" t="s">
        <v>40</v>
      </c>
      <c r="C277" s="417"/>
      <c r="D277" s="417"/>
      <c r="E277" s="417"/>
      <c r="F277" s="417"/>
      <c r="G277" s="417"/>
      <c r="H277" s="417"/>
      <c r="I277" s="417"/>
      <c r="J277" s="417"/>
      <c r="K277" s="417"/>
      <c r="L277" s="40"/>
      <c r="M277" s="2"/>
      <c r="N277" s="2"/>
      <c r="O277" s="2"/>
      <c r="P277" s="2"/>
      <c r="Q277" s="10"/>
      <c r="R277" s="10"/>
      <c r="S277" s="10"/>
      <c r="T277" s="3"/>
      <c r="U277" s="3"/>
      <c r="V277" s="3"/>
      <c r="W277" s="3"/>
    </row>
    <row r="278" spans="1:23" ht="12.75" customHeight="1">
      <c r="A278" s="427"/>
      <c r="B278" s="417"/>
      <c r="C278" s="408" t="s">
        <v>41</v>
      </c>
      <c r="D278" s="408"/>
      <c r="E278" s="408"/>
      <c r="F278" s="408"/>
      <c r="G278" s="408"/>
      <c r="H278" s="408"/>
      <c r="I278" s="408"/>
      <c r="J278" s="408"/>
      <c r="K278" s="408"/>
      <c r="L278" s="40"/>
      <c r="M278" s="2"/>
      <c r="N278" s="2" t="s">
        <v>27</v>
      </c>
      <c r="O278" s="2"/>
      <c r="P278" s="2"/>
      <c r="Q278" s="10"/>
      <c r="R278" s="10"/>
      <c r="S278" s="10"/>
      <c r="T278" s="3"/>
      <c r="U278" s="3"/>
      <c r="V278" s="3"/>
      <c r="W278" s="3"/>
    </row>
    <row r="279" spans="1:23" ht="12.75" customHeight="1">
      <c r="A279" s="428"/>
      <c r="B279" s="417"/>
      <c r="C279" s="408" t="s">
        <v>50</v>
      </c>
      <c r="D279" s="408"/>
      <c r="E279" s="408"/>
      <c r="F279" s="408"/>
      <c r="G279" s="408"/>
      <c r="H279" s="408"/>
      <c r="I279" s="408"/>
      <c r="J279" s="408"/>
      <c r="K279" s="408"/>
      <c r="L279" s="47"/>
      <c r="M279" s="72"/>
      <c r="N279" s="72"/>
      <c r="O279" s="72"/>
      <c r="P279" s="72"/>
      <c r="Q279" s="10"/>
      <c r="R279" s="10"/>
      <c r="S279" s="10"/>
      <c r="T279" s="3"/>
      <c r="U279" s="3"/>
      <c r="V279" s="3"/>
      <c r="W279" s="3"/>
    </row>
    <row r="280" spans="1:23" ht="125.25" customHeight="1">
      <c r="A280" s="76" t="s">
        <v>151</v>
      </c>
      <c r="B280" s="78"/>
      <c r="C280" s="80" t="s">
        <v>261</v>
      </c>
      <c r="D280" s="182" t="s">
        <v>337</v>
      </c>
      <c r="E280" s="182" t="s">
        <v>101</v>
      </c>
      <c r="F280" s="164">
        <v>13</v>
      </c>
      <c r="G280" s="164">
        <v>12</v>
      </c>
      <c r="H280" s="159">
        <v>19000</v>
      </c>
      <c r="I280" s="159">
        <v>3163</v>
      </c>
      <c r="J280" s="65">
        <v>3163</v>
      </c>
      <c r="K280" s="351">
        <f>J280/I280</f>
        <v>1</v>
      </c>
      <c r="L280" s="48"/>
      <c r="M280" s="30"/>
      <c r="N280" s="30"/>
      <c r="O280" s="30"/>
      <c r="P280" s="30"/>
      <c r="Q280" s="10"/>
      <c r="R280" s="10"/>
      <c r="S280" s="10"/>
      <c r="T280" s="3"/>
      <c r="U280" s="3"/>
      <c r="V280" s="3"/>
      <c r="W280" s="3"/>
    </row>
    <row r="281" spans="1:23" ht="12.75" customHeight="1">
      <c r="A281" s="468" t="s">
        <v>189</v>
      </c>
      <c r="B281" s="468"/>
      <c r="C281" s="468"/>
      <c r="D281" s="468"/>
      <c r="E281" s="468"/>
      <c r="F281" s="468"/>
      <c r="G281" s="468"/>
      <c r="H281" s="468"/>
      <c r="I281" s="468"/>
      <c r="J281" s="468"/>
      <c r="K281" s="468"/>
      <c r="L281" s="49"/>
      <c r="M281" s="31"/>
      <c r="N281" s="31"/>
      <c r="O281" s="31"/>
      <c r="P281" s="31"/>
      <c r="Q281" s="10"/>
      <c r="R281" s="10"/>
      <c r="S281" s="10"/>
      <c r="T281" s="3"/>
      <c r="U281" s="3"/>
      <c r="V281" s="3"/>
      <c r="W281" s="3"/>
    </row>
    <row r="282" spans="1:23" ht="12.75" customHeight="1">
      <c r="A282" s="419" t="s">
        <v>366</v>
      </c>
      <c r="B282" s="419"/>
      <c r="C282" s="419"/>
      <c r="D282" s="419"/>
      <c r="E282" s="419"/>
      <c r="F282" s="419"/>
      <c r="G282" s="419"/>
      <c r="H282" s="15">
        <f>H287</f>
        <v>200000</v>
      </c>
      <c r="I282" s="15">
        <f>I287</f>
        <v>200000</v>
      </c>
      <c r="J282" s="15">
        <f>J287</f>
        <v>200000</v>
      </c>
      <c r="K282" s="56">
        <f>J282/I282</f>
        <v>1</v>
      </c>
      <c r="L282" s="49"/>
      <c r="M282" s="31"/>
      <c r="N282" s="31"/>
      <c r="O282" s="31"/>
      <c r="P282" s="31"/>
      <c r="Q282" s="10"/>
      <c r="R282" s="10"/>
      <c r="S282" s="10"/>
      <c r="T282" s="3"/>
      <c r="U282" s="3"/>
      <c r="V282" s="3"/>
      <c r="W282" s="3"/>
    </row>
    <row r="283" spans="1:23" ht="12.75" customHeight="1">
      <c r="A283" s="417" t="s">
        <v>4</v>
      </c>
      <c r="B283" s="417"/>
      <c r="C283" s="417"/>
      <c r="D283" s="417"/>
      <c r="E283" s="417"/>
      <c r="F283" s="417"/>
      <c r="G283" s="417"/>
      <c r="H283" s="417"/>
      <c r="I283" s="417"/>
      <c r="J283" s="417"/>
      <c r="K283" s="417"/>
      <c r="L283" s="47"/>
      <c r="M283" s="72"/>
      <c r="N283" s="72"/>
      <c r="O283" s="72"/>
      <c r="P283" s="72"/>
      <c r="Q283" s="10"/>
      <c r="R283" s="10"/>
      <c r="S283" s="10"/>
      <c r="T283" s="3"/>
      <c r="U283" s="3"/>
      <c r="V283" s="3"/>
      <c r="W283" s="3"/>
    </row>
    <row r="284" spans="1:23" ht="16.5" customHeight="1">
      <c r="A284" s="426"/>
      <c r="B284" s="417" t="s">
        <v>40</v>
      </c>
      <c r="C284" s="417"/>
      <c r="D284" s="417"/>
      <c r="E284" s="417"/>
      <c r="F284" s="417"/>
      <c r="G284" s="417"/>
      <c r="H284" s="417"/>
      <c r="I284" s="417"/>
      <c r="J284" s="417"/>
      <c r="K284" s="417"/>
      <c r="L284" s="47"/>
      <c r="M284" s="72"/>
      <c r="N284" s="72"/>
      <c r="O284" s="72"/>
      <c r="P284" s="72"/>
      <c r="Q284" s="10"/>
      <c r="R284" s="10"/>
      <c r="S284" s="10"/>
      <c r="T284" s="3"/>
      <c r="U284" s="3"/>
      <c r="V284" s="3"/>
      <c r="W284" s="3"/>
    </row>
    <row r="285" spans="1:23" ht="21.75" customHeight="1">
      <c r="A285" s="427"/>
      <c r="B285" s="417"/>
      <c r="C285" s="408" t="s">
        <v>41</v>
      </c>
      <c r="D285" s="408"/>
      <c r="E285" s="408"/>
      <c r="F285" s="408"/>
      <c r="G285" s="408"/>
      <c r="H285" s="408"/>
      <c r="I285" s="408"/>
      <c r="J285" s="408"/>
      <c r="K285" s="408"/>
      <c r="L285" s="47"/>
      <c r="M285" s="72"/>
      <c r="N285" s="72"/>
      <c r="O285" s="72"/>
      <c r="P285" s="72"/>
      <c r="Q285" s="10"/>
      <c r="R285" s="10"/>
      <c r="S285" s="10"/>
      <c r="T285" s="3"/>
      <c r="U285" s="3"/>
      <c r="V285" s="3"/>
      <c r="W285" s="3"/>
    </row>
    <row r="286" spans="1:23" ht="12.75" customHeight="1">
      <c r="A286" s="428"/>
      <c r="B286" s="417"/>
      <c r="C286" s="408" t="s">
        <v>50</v>
      </c>
      <c r="D286" s="408"/>
      <c r="E286" s="408"/>
      <c r="F286" s="408"/>
      <c r="G286" s="408"/>
      <c r="H286" s="408"/>
      <c r="I286" s="408"/>
      <c r="J286" s="408"/>
      <c r="K286" s="408"/>
      <c r="L286" s="47"/>
      <c r="M286" s="72"/>
      <c r="N286" s="72"/>
      <c r="O286" s="72"/>
      <c r="P286" s="72"/>
      <c r="Q286" s="10"/>
      <c r="R286" s="10"/>
      <c r="S286" s="10"/>
      <c r="T286" s="3"/>
      <c r="U286" s="3"/>
      <c r="V286" s="3"/>
      <c r="W286" s="3"/>
    </row>
    <row r="287" spans="1:23" ht="176.25" customHeight="1">
      <c r="A287" s="278" t="s">
        <v>373</v>
      </c>
      <c r="B287" s="284"/>
      <c r="C287" s="277" t="s">
        <v>190</v>
      </c>
      <c r="D287" s="279" t="s">
        <v>435</v>
      </c>
      <c r="E287" s="279" t="s">
        <v>264</v>
      </c>
      <c r="F287" s="164">
        <v>85</v>
      </c>
      <c r="G287" s="164">
        <v>85</v>
      </c>
      <c r="H287" s="217">
        <v>200000</v>
      </c>
      <c r="I287" s="126">
        <v>200000</v>
      </c>
      <c r="J287" s="159">
        <v>200000</v>
      </c>
      <c r="K287" s="303">
        <f>J287/I287</f>
        <v>1</v>
      </c>
      <c r="L287" s="462"/>
      <c r="M287" s="461"/>
      <c r="N287" s="461"/>
      <c r="O287" s="461"/>
      <c r="P287" s="461"/>
      <c r="Q287" s="10"/>
      <c r="R287" s="10"/>
      <c r="S287" s="10"/>
      <c r="T287" s="3"/>
      <c r="U287" s="3"/>
      <c r="V287" s="3"/>
      <c r="W287" s="3"/>
    </row>
    <row r="288" spans="1:23" ht="22.5" customHeight="1">
      <c r="A288" s="468" t="s">
        <v>263</v>
      </c>
      <c r="B288" s="468"/>
      <c r="C288" s="468"/>
      <c r="D288" s="468"/>
      <c r="E288" s="468"/>
      <c r="F288" s="468"/>
      <c r="G288" s="468"/>
      <c r="H288" s="468"/>
      <c r="I288" s="468"/>
      <c r="J288" s="468"/>
      <c r="K288" s="468"/>
      <c r="L288" s="462"/>
      <c r="M288" s="461"/>
      <c r="N288" s="461"/>
      <c r="O288" s="461"/>
      <c r="P288" s="461"/>
      <c r="Q288" s="10"/>
      <c r="R288" s="10"/>
      <c r="S288" s="10"/>
      <c r="T288" s="3"/>
      <c r="U288" s="3"/>
      <c r="V288" s="3"/>
      <c r="W288" s="3"/>
    </row>
    <row r="289" spans="1:23" ht="12.75" customHeight="1">
      <c r="A289" s="419" t="s">
        <v>366</v>
      </c>
      <c r="B289" s="419"/>
      <c r="C289" s="419"/>
      <c r="D289" s="419"/>
      <c r="E289" s="419"/>
      <c r="F289" s="419"/>
      <c r="G289" s="419"/>
      <c r="H289" s="15">
        <f>H294</f>
        <v>57000</v>
      </c>
      <c r="I289" s="15">
        <f>I294</f>
        <v>57000</v>
      </c>
      <c r="J289" s="15">
        <f>J294</f>
        <v>57000</v>
      </c>
      <c r="K289" s="56">
        <f>J289/I289</f>
        <v>1</v>
      </c>
      <c r="L289" s="462"/>
      <c r="M289" s="461"/>
      <c r="N289" s="461"/>
      <c r="O289" s="461"/>
      <c r="P289" s="461"/>
      <c r="Q289" s="10"/>
      <c r="R289" s="10"/>
      <c r="S289" s="10"/>
      <c r="T289" s="3"/>
      <c r="U289" s="3"/>
      <c r="V289" s="3"/>
      <c r="W289" s="3"/>
    </row>
    <row r="290" spans="1:23" ht="12.75" customHeight="1">
      <c r="A290" s="417" t="s">
        <v>4</v>
      </c>
      <c r="B290" s="417"/>
      <c r="C290" s="417"/>
      <c r="D290" s="417"/>
      <c r="E290" s="417"/>
      <c r="F290" s="417"/>
      <c r="G290" s="417"/>
      <c r="H290" s="417"/>
      <c r="I290" s="417"/>
      <c r="J290" s="417"/>
      <c r="K290" s="417"/>
      <c r="L290" s="40"/>
      <c r="M290" s="2"/>
      <c r="N290" s="2"/>
      <c r="O290" s="2"/>
      <c r="P290" s="2"/>
      <c r="Q290" s="10"/>
      <c r="R290" s="10"/>
      <c r="S290" s="10"/>
      <c r="T290" s="3"/>
      <c r="U290" s="3"/>
      <c r="V290" s="3"/>
      <c r="W290" s="3"/>
    </row>
    <row r="291" spans="1:23" ht="15" customHeight="1">
      <c r="A291" s="426"/>
      <c r="B291" s="417" t="s">
        <v>40</v>
      </c>
      <c r="C291" s="417"/>
      <c r="D291" s="417"/>
      <c r="E291" s="417"/>
      <c r="F291" s="417"/>
      <c r="G291" s="417"/>
      <c r="H291" s="417"/>
      <c r="I291" s="417"/>
      <c r="J291" s="417"/>
      <c r="K291" s="417"/>
      <c r="L291" s="40"/>
      <c r="M291" s="2"/>
      <c r="N291" s="2"/>
      <c r="O291" s="2"/>
      <c r="P291" s="2"/>
      <c r="Q291" s="10"/>
      <c r="R291" s="10"/>
      <c r="S291" s="10"/>
      <c r="T291" s="3"/>
      <c r="U291" s="3"/>
      <c r="V291" s="3"/>
      <c r="W291" s="3"/>
    </row>
    <row r="292" spans="1:23" ht="12.75" customHeight="1">
      <c r="A292" s="427"/>
      <c r="B292" s="417"/>
      <c r="C292" s="408" t="s">
        <v>41</v>
      </c>
      <c r="D292" s="408"/>
      <c r="E292" s="408"/>
      <c r="F292" s="408"/>
      <c r="G292" s="408"/>
      <c r="H292" s="408"/>
      <c r="I292" s="408"/>
      <c r="J292" s="408"/>
      <c r="K292" s="408"/>
      <c r="L292" s="45"/>
      <c r="M292" s="1"/>
      <c r="N292" s="10"/>
      <c r="O292" s="1"/>
      <c r="P292" s="1"/>
      <c r="Q292" s="10"/>
      <c r="R292" s="10"/>
      <c r="S292" s="10"/>
      <c r="T292" s="3"/>
      <c r="U292" s="3"/>
      <c r="V292" s="3"/>
      <c r="W292" s="3"/>
    </row>
    <row r="293" spans="1:23" ht="12.75" customHeight="1">
      <c r="A293" s="428"/>
      <c r="B293" s="417"/>
      <c r="C293" s="408" t="s">
        <v>50</v>
      </c>
      <c r="D293" s="408"/>
      <c r="E293" s="408"/>
      <c r="F293" s="408"/>
      <c r="G293" s="408"/>
      <c r="H293" s="408"/>
      <c r="I293" s="408"/>
      <c r="J293" s="408"/>
      <c r="K293" s="408"/>
      <c r="L293" s="45"/>
      <c r="M293" s="1"/>
      <c r="N293" s="10"/>
      <c r="O293" s="1"/>
      <c r="P293" s="1"/>
      <c r="Q293" s="10"/>
      <c r="R293" s="10"/>
      <c r="S293" s="10"/>
      <c r="T293" s="3"/>
      <c r="U293" s="3"/>
      <c r="V293" s="3"/>
      <c r="W293" s="3"/>
    </row>
    <row r="294" spans="1:23" ht="172.5" customHeight="1">
      <c r="A294" s="356" t="s">
        <v>150</v>
      </c>
      <c r="B294" s="352"/>
      <c r="C294" s="355" t="s">
        <v>296</v>
      </c>
      <c r="D294" s="357" t="s">
        <v>398</v>
      </c>
      <c r="E294" s="355" t="s">
        <v>251</v>
      </c>
      <c r="F294" s="361">
        <v>74</v>
      </c>
      <c r="G294" s="361">
        <v>71</v>
      </c>
      <c r="H294" s="159">
        <v>57000</v>
      </c>
      <c r="I294" s="159">
        <v>57000</v>
      </c>
      <c r="J294" s="126">
        <v>57000</v>
      </c>
      <c r="K294" s="362">
        <f>J294/I294</f>
        <v>1</v>
      </c>
      <c r="L294" s="45"/>
      <c r="M294" s="1"/>
      <c r="N294" s="10"/>
      <c r="O294" s="1"/>
      <c r="P294" s="1"/>
      <c r="Q294" s="10"/>
      <c r="R294" s="10"/>
      <c r="S294" s="10"/>
      <c r="T294" s="3"/>
      <c r="U294" s="3"/>
      <c r="V294" s="3"/>
      <c r="W294" s="3"/>
    </row>
    <row r="295" spans="1:23" s="170" customFormat="1" ht="11.25" customHeight="1">
      <c r="A295" s="468" t="s">
        <v>155</v>
      </c>
      <c r="B295" s="468"/>
      <c r="C295" s="468"/>
      <c r="D295" s="468"/>
      <c r="E295" s="468"/>
      <c r="F295" s="468"/>
      <c r="G295" s="468"/>
      <c r="H295" s="468"/>
      <c r="I295" s="468"/>
      <c r="J295" s="468"/>
      <c r="K295" s="468"/>
      <c r="L295" s="168"/>
      <c r="M295" s="169"/>
      <c r="O295" s="169"/>
      <c r="P295" s="169"/>
    </row>
    <row r="296" spans="1:23" s="172" customFormat="1" ht="10.5" customHeight="1">
      <c r="A296" s="419" t="s">
        <v>366</v>
      </c>
      <c r="B296" s="419"/>
      <c r="C296" s="419"/>
      <c r="D296" s="419"/>
      <c r="E296" s="419"/>
      <c r="F296" s="419"/>
      <c r="G296" s="419"/>
      <c r="H296" s="15">
        <f>H301</f>
        <v>255745</v>
      </c>
      <c r="I296" s="15">
        <f t="shared" ref="I296:J296" si="9">I301</f>
        <v>0</v>
      </c>
      <c r="J296" s="15">
        <f t="shared" si="9"/>
        <v>0</v>
      </c>
      <c r="K296" s="56" t="s">
        <v>428</v>
      </c>
      <c r="L296" s="70"/>
      <c r="N296" s="173"/>
      <c r="O296" s="173"/>
    </row>
    <row r="297" spans="1:23" s="170" customFormat="1" ht="11.25" customHeight="1">
      <c r="A297" s="417" t="s">
        <v>4</v>
      </c>
      <c r="B297" s="417"/>
      <c r="C297" s="417"/>
      <c r="D297" s="417"/>
      <c r="E297" s="417"/>
      <c r="F297" s="417"/>
      <c r="G297" s="417"/>
      <c r="H297" s="417"/>
      <c r="I297" s="417"/>
      <c r="J297" s="417"/>
      <c r="K297" s="417"/>
      <c r="L297" s="174"/>
      <c r="N297" s="175"/>
      <c r="O297" s="175"/>
    </row>
    <row r="298" spans="1:23" s="170" customFormat="1" ht="10.5" customHeight="1">
      <c r="A298" s="426"/>
      <c r="B298" s="417" t="s">
        <v>40</v>
      </c>
      <c r="C298" s="417"/>
      <c r="D298" s="417"/>
      <c r="E298" s="417"/>
      <c r="F298" s="417"/>
      <c r="G298" s="417"/>
      <c r="H298" s="417"/>
      <c r="I298" s="417"/>
      <c r="J298" s="417"/>
      <c r="K298" s="417"/>
      <c r="L298" s="174"/>
      <c r="N298" s="175"/>
      <c r="O298" s="175"/>
    </row>
    <row r="299" spans="1:23" s="170" customFormat="1" ht="9.75" customHeight="1">
      <c r="A299" s="427"/>
      <c r="B299" s="417"/>
      <c r="C299" s="408" t="s">
        <v>41</v>
      </c>
      <c r="D299" s="408"/>
      <c r="E299" s="408"/>
      <c r="F299" s="408"/>
      <c r="G299" s="408"/>
      <c r="H299" s="408"/>
      <c r="I299" s="408"/>
      <c r="J299" s="408"/>
      <c r="K299" s="408"/>
      <c r="L299" s="174"/>
      <c r="N299" s="175"/>
      <c r="O299" s="175"/>
    </row>
    <row r="300" spans="1:23" s="170" customFormat="1" ht="11.25" customHeight="1">
      <c r="A300" s="428"/>
      <c r="B300" s="417"/>
      <c r="C300" s="408" t="s">
        <v>50</v>
      </c>
      <c r="D300" s="408"/>
      <c r="E300" s="408"/>
      <c r="F300" s="408"/>
      <c r="G300" s="408"/>
      <c r="H300" s="408"/>
      <c r="I300" s="408"/>
      <c r="J300" s="408"/>
      <c r="K300" s="408"/>
      <c r="L300" s="174"/>
      <c r="N300" s="175"/>
      <c r="O300" s="175"/>
    </row>
    <row r="301" spans="1:23" s="170" customFormat="1" ht="291" customHeight="1">
      <c r="A301" s="94" t="s">
        <v>266</v>
      </c>
      <c r="B301" s="96"/>
      <c r="C301" s="95" t="s">
        <v>156</v>
      </c>
      <c r="D301" s="182" t="s">
        <v>436</v>
      </c>
      <c r="E301" s="182" t="s">
        <v>101</v>
      </c>
      <c r="F301" s="164">
        <v>48</v>
      </c>
      <c r="G301" s="164">
        <v>21</v>
      </c>
      <c r="H301" s="159">
        <v>255745</v>
      </c>
      <c r="I301" s="159">
        <v>0</v>
      </c>
      <c r="J301" s="100">
        <v>0</v>
      </c>
      <c r="K301" s="225" t="s">
        <v>428</v>
      </c>
      <c r="L301" s="176"/>
      <c r="N301" s="177"/>
      <c r="O301" s="177"/>
    </row>
    <row r="302" spans="1:23" s="170" customFormat="1" ht="12.75" customHeight="1">
      <c r="A302" s="544" t="s">
        <v>287</v>
      </c>
      <c r="B302" s="544"/>
      <c r="C302" s="544"/>
      <c r="D302" s="544"/>
      <c r="E302" s="544"/>
      <c r="F302" s="544"/>
      <c r="G302" s="544"/>
      <c r="H302" s="544"/>
      <c r="I302" s="544"/>
      <c r="J302" s="544"/>
      <c r="K302" s="544"/>
      <c r="L302" s="174"/>
      <c r="N302" s="175"/>
      <c r="O302" s="175"/>
    </row>
    <row r="303" spans="1:23" s="170" customFormat="1" ht="12.75" customHeight="1">
      <c r="A303" s="671" t="s">
        <v>366</v>
      </c>
      <c r="B303" s="671"/>
      <c r="C303" s="671"/>
      <c r="D303" s="671"/>
      <c r="E303" s="671"/>
      <c r="F303" s="671"/>
      <c r="G303" s="671"/>
      <c r="H303" s="155">
        <f>H312</f>
        <v>264385</v>
      </c>
      <c r="I303" s="155">
        <f t="shared" ref="I303:J303" si="10">I312</f>
        <v>264385</v>
      </c>
      <c r="J303" s="155">
        <f t="shared" si="10"/>
        <v>264385</v>
      </c>
      <c r="K303" s="304">
        <f>J303/I303</f>
        <v>1</v>
      </c>
      <c r="L303" s="178"/>
      <c r="M303" s="179"/>
      <c r="N303" s="179"/>
      <c r="O303" s="179"/>
    </row>
    <row r="304" spans="1:23" s="170" customFormat="1" ht="10.5" customHeight="1">
      <c r="A304" s="442" t="s">
        <v>4</v>
      </c>
      <c r="B304" s="443"/>
      <c r="C304" s="443"/>
      <c r="D304" s="443"/>
      <c r="E304" s="443"/>
      <c r="F304" s="443"/>
      <c r="G304" s="443"/>
      <c r="H304" s="443"/>
      <c r="I304" s="443"/>
      <c r="J304" s="443"/>
      <c r="K304" s="444"/>
      <c r="L304" s="180"/>
      <c r="M304" s="181"/>
    </row>
    <row r="305" spans="1:18" s="10" customFormat="1" ht="12.75" customHeight="1">
      <c r="A305" s="545"/>
      <c r="B305" s="434" t="s">
        <v>40</v>
      </c>
      <c r="C305" s="435"/>
      <c r="D305" s="435"/>
      <c r="E305" s="435"/>
      <c r="F305" s="435"/>
      <c r="G305" s="435"/>
      <c r="H305" s="435"/>
      <c r="I305" s="435"/>
      <c r="J305" s="435"/>
      <c r="K305" s="436"/>
      <c r="L305" s="40"/>
      <c r="M305" s="2"/>
      <c r="N305" s="2"/>
      <c r="O305" s="2"/>
      <c r="P305" s="2"/>
    </row>
    <row r="306" spans="1:18" s="10" customFormat="1" ht="12.75" customHeight="1">
      <c r="A306" s="545"/>
      <c r="B306" s="593"/>
      <c r="C306" s="431" t="s">
        <v>41</v>
      </c>
      <c r="D306" s="432"/>
      <c r="E306" s="432"/>
      <c r="F306" s="432"/>
      <c r="G306" s="432"/>
      <c r="H306" s="432"/>
      <c r="I306" s="432"/>
      <c r="J306" s="432"/>
      <c r="K306" s="433"/>
      <c r="L306" s="40"/>
      <c r="M306" s="2"/>
      <c r="N306" s="2"/>
      <c r="O306" s="2"/>
      <c r="P306" s="2"/>
    </row>
    <row r="307" spans="1:18" s="10" customFormat="1" ht="12.75" customHeight="1">
      <c r="A307" s="545"/>
      <c r="B307" s="593"/>
      <c r="C307" s="431" t="s">
        <v>50</v>
      </c>
      <c r="D307" s="432"/>
      <c r="E307" s="432"/>
      <c r="F307" s="432"/>
      <c r="G307" s="432"/>
      <c r="H307" s="432"/>
      <c r="I307" s="432"/>
      <c r="J307" s="432"/>
      <c r="K307" s="433"/>
      <c r="L307" s="40"/>
      <c r="M307" s="2"/>
      <c r="N307" s="2"/>
      <c r="O307" s="2"/>
      <c r="P307" s="2"/>
    </row>
    <row r="308" spans="1:18" s="10" customFormat="1" ht="12.75" customHeight="1">
      <c r="A308" s="442" t="s">
        <v>94</v>
      </c>
      <c r="B308" s="443"/>
      <c r="C308" s="443"/>
      <c r="D308" s="443"/>
      <c r="E308" s="443"/>
      <c r="F308" s="443"/>
      <c r="G308" s="443"/>
      <c r="H308" s="443"/>
      <c r="I308" s="443"/>
      <c r="J308" s="443"/>
      <c r="K308" s="444"/>
      <c r="L308" s="40"/>
      <c r="M308" s="2"/>
      <c r="N308" s="2"/>
      <c r="O308" s="2"/>
      <c r="P308" s="2"/>
    </row>
    <row r="309" spans="1:18" s="10" customFormat="1" ht="15" customHeight="1">
      <c r="A309" s="545"/>
      <c r="B309" s="434" t="s">
        <v>93</v>
      </c>
      <c r="C309" s="435"/>
      <c r="D309" s="435"/>
      <c r="E309" s="435"/>
      <c r="F309" s="435"/>
      <c r="G309" s="435"/>
      <c r="H309" s="435"/>
      <c r="I309" s="435"/>
      <c r="J309" s="435"/>
      <c r="K309" s="436"/>
      <c r="L309" s="40"/>
      <c r="M309" s="2"/>
      <c r="N309" s="2"/>
      <c r="O309" s="2"/>
      <c r="P309" s="2"/>
    </row>
    <row r="310" spans="1:18" s="10" customFormat="1" ht="12.75" customHeight="1">
      <c r="A310" s="545"/>
      <c r="B310" s="519"/>
      <c r="C310" s="431" t="s">
        <v>88</v>
      </c>
      <c r="D310" s="432"/>
      <c r="E310" s="432"/>
      <c r="F310" s="432"/>
      <c r="G310" s="432"/>
      <c r="H310" s="432"/>
      <c r="I310" s="432"/>
      <c r="J310" s="432"/>
      <c r="K310" s="433"/>
      <c r="L310" s="224"/>
      <c r="M310" s="2"/>
      <c r="N310" s="2"/>
      <c r="O310" s="2"/>
      <c r="P310" s="2"/>
    </row>
    <row r="311" spans="1:18" s="10" customFormat="1" ht="12.75" customHeight="1">
      <c r="A311" s="545"/>
      <c r="B311" s="520"/>
      <c r="C311" s="431" t="s">
        <v>87</v>
      </c>
      <c r="D311" s="432"/>
      <c r="E311" s="432"/>
      <c r="F311" s="432"/>
      <c r="G311" s="432"/>
      <c r="H311" s="432"/>
      <c r="I311" s="432"/>
      <c r="J311" s="432"/>
      <c r="K311" s="433"/>
      <c r="L311" s="224"/>
      <c r="M311" s="2"/>
      <c r="N311" s="2"/>
      <c r="O311" s="2"/>
      <c r="P311" s="2"/>
    </row>
    <row r="312" spans="1:18" ht="100.5" customHeight="1">
      <c r="A312" s="324" t="s">
        <v>357</v>
      </c>
      <c r="B312" s="327"/>
      <c r="C312" s="328" t="s">
        <v>341</v>
      </c>
      <c r="D312" s="325" t="s">
        <v>372</v>
      </c>
      <c r="E312" s="325" t="s">
        <v>265</v>
      </c>
      <c r="F312" s="363">
        <v>60.26</v>
      </c>
      <c r="G312" s="326">
        <v>60.26</v>
      </c>
      <c r="H312" s="218">
        <v>264385</v>
      </c>
      <c r="I312" s="218">
        <v>264385</v>
      </c>
      <c r="J312" s="218">
        <v>264385</v>
      </c>
      <c r="K312" s="305">
        <f>J312/I312</f>
        <v>1</v>
      </c>
      <c r="L312" s="39"/>
      <c r="M312" s="3"/>
      <c r="N312" s="3"/>
      <c r="O312" s="3"/>
      <c r="P312" s="3"/>
      <c r="Q312" s="3"/>
      <c r="R312" s="3"/>
    </row>
    <row r="313" spans="1:18" s="245" customFormat="1" ht="12.75" customHeight="1">
      <c r="A313" s="468" t="s">
        <v>167</v>
      </c>
      <c r="B313" s="468"/>
      <c r="C313" s="468"/>
      <c r="D313" s="468"/>
      <c r="E313" s="468"/>
      <c r="F313" s="468"/>
      <c r="G313" s="468"/>
      <c r="H313" s="468"/>
      <c r="I313" s="468"/>
      <c r="J313" s="468"/>
      <c r="K313" s="468"/>
      <c r="L313" s="46"/>
    </row>
    <row r="314" spans="1:18" s="140" customFormat="1" ht="12.75" customHeight="1">
      <c r="A314" s="419" t="s">
        <v>271</v>
      </c>
      <c r="B314" s="419"/>
      <c r="C314" s="419"/>
      <c r="D314" s="419"/>
      <c r="E314" s="419"/>
      <c r="F314" s="419"/>
      <c r="G314" s="419"/>
      <c r="H314" s="15">
        <f>H319</f>
        <v>203568</v>
      </c>
      <c r="I314" s="15">
        <f>I319</f>
        <v>203568</v>
      </c>
      <c r="J314" s="15">
        <f>J319</f>
        <v>203568</v>
      </c>
      <c r="K314" s="56">
        <f>J314/I314</f>
        <v>1</v>
      </c>
      <c r="L314" s="46"/>
    </row>
    <row r="315" spans="1:18" s="140" customFormat="1" ht="12.75" customHeight="1">
      <c r="A315" s="417" t="s">
        <v>4</v>
      </c>
      <c r="B315" s="417"/>
      <c r="C315" s="417"/>
      <c r="D315" s="417"/>
      <c r="E315" s="417"/>
      <c r="F315" s="417"/>
      <c r="G315" s="417"/>
      <c r="H315" s="417"/>
      <c r="I315" s="417"/>
      <c r="J315" s="417"/>
      <c r="K315" s="417"/>
      <c r="L315" s="46"/>
    </row>
    <row r="316" spans="1:18" s="140" customFormat="1" ht="15.75" customHeight="1">
      <c r="A316" s="426"/>
      <c r="B316" s="417" t="s">
        <v>40</v>
      </c>
      <c r="C316" s="417"/>
      <c r="D316" s="417"/>
      <c r="E316" s="417"/>
      <c r="F316" s="417"/>
      <c r="G316" s="417"/>
      <c r="H316" s="417"/>
      <c r="I316" s="417"/>
      <c r="J316" s="417"/>
      <c r="K316" s="417"/>
      <c r="L316" s="46"/>
    </row>
    <row r="317" spans="1:18" s="140" customFormat="1" ht="12.75" customHeight="1">
      <c r="A317" s="427"/>
      <c r="B317" s="417"/>
      <c r="C317" s="408" t="s">
        <v>41</v>
      </c>
      <c r="D317" s="408"/>
      <c r="E317" s="408"/>
      <c r="F317" s="408"/>
      <c r="G317" s="408"/>
      <c r="H317" s="408"/>
      <c r="I317" s="408"/>
      <c r="J317" s="408"/>
      <c r="K317" s="408"/>
      <c r="L317" s="46"/>
    </row>
    <row r="318" spans="1:18" s="140" customFormat="1" ht="12.75" customHeight="1">
      <c r="A318" s="428"/>
      <c r="B318" s="417"/>
      <c r="C318" s="408" t="s">
        <v>50</v>
      </c>
      <c r="D318" s="408"/>
      <c r="E318" s="408"/>
      <c r="F318" s="408"/>
      <c r="G318" s="408"/>
      <c r="H318" s="408"/>
      <c r="I318" s="408"/>
      <c r="J318" s="408"/>
      <c r="K318" s="408"/>
      <c r="L318" s="46"/>
    </row>
    <row r="319" spans="1:18" s="140" customFormat="1" ht="100.5" customHeight="1">
      <c r="A319" s="359" t="s">
        <v>358</v>
      </c>
      <c r="B319" s="358"/>
      <c r="C319" s="187" t="s">
        <v>340</v>
      </c>
      <c r="D319" s="354" t="s">
        <v>338</v>
      </c>
      <c r="E319" s="354" t="s">
        <v>251</v>
      </c>
      <c r="F319" s="364">
        <v>39.799999999999997</v>
      </c>
      <c r="G319" s="363">
        <v>34.200000000000003</v>
      </c>
      <c r="H319" s="159">
        <v>203568</v>
      </c>
      <c r="I319" s="126">
        <v>203568</v>
      </c>
      <c r="J319" s="159">
        <v>203568</v>
      </c>
      <c r="K319" s="213">
        <f>J319/I319</f>
        <v>1</v>
      </c>
      <c r="L319" s="46"/>
    </row>
    <row r="320" spans="1:18" s="140" customFormat="1" ht="12.75" customHeight="1">
      <c r="A320" s="621" t="s">
        <v>102</v>
      </c>
      <c r="B320" s="621"/>
      <c r="C320" s="621"/>
      <c r="D320" s="621"/>
      <c r="E320" s="621"/>
      <c r="F320" s="621"/>
      <c r="G320" s="621"/>
      <c r="H320" s="621"/>
      <c r="I320" s="621"/>
      <c r="J320" s="621"/>
      <c r="K320" s="621"/>
      <c r="L320" s="46"/>
    </row>
    <row r="321" spans="1:23" ht="12.75" customHeight="1">
      <c r="A321" s="668" t="s">
        <v>366</v>
      </c>
      <c r="B321" s="668"/>
      <c r="C321" s="668"/>
      <c r="D321" s="668"/>
      <c r="E321" s="668"/>
      <c r="F321" s="668"/>
      <c r="G321" s="668"/>
      <c r="H321" s="171">
        <f>H329</f>
        <v>500000</v>
      </c>
      <c r="I321" s="171">
        <f>I329</f>
        <v>254273</v>
      </c>
      <c r="J321" s="171">
        <f>J329</f>
        <v>237458</v>
      </c>
      <c r="K321" s="27">
        <f>J321/I321</f>
        <v>0.93387028902006897</v>
      </c>
      <c r="L321" s="233"/>
      <c r="M321" s="3"/>
      <c r="N321" s="3"/>
      <c r="O321" s="3"/>
      <c r="P321" s="3"/>
      <c r="Q321" s="3"/>
      <c r="R321" s="3"/>
    </row>
    <row r="322" spans="1:23" ht="12.75" customHeight="1">
      <c r="A322" s="695" t="s">
        <v>4</v>
      </c>
      <c r="B322" s="695"/>
      <c r="C322" s="695"/>
      <c r="D322" s="695"/>
      <c r="E322" s="695"/>
      <c r="F322" s="695"/>
      <c r="G322" s="695"/>
      <c r="H322" s="695"/>
      <c r="I322" s="695"/>
      <c r="J322" s="695"/>
      <c r="K322" s="695"/>
      <c r="L322" s="231"/>
      <c r="M322" s="3"/>
      <c r="N322" s="3"/>
      <c r="O322" s="3"/>
      <c r="P322" s="3"/>
      <c r="Q322" s="3"/>
      <c r="R322" s="3"/>
    </row>
    <row r="323" spans="1:23" ht="12.75" customHeight="1">
      <c r="A323" s="672"/>
      <c r="B323" s="675" t="s">
        <v>40</v>
      </c>
      <c r="C323" s="675"/>
      <c r="D323" s="675"/>
      <c r="E323" s="675"/>
      <c r="F323" s="675"/>
      <c r="G323" s="675"/>
      <c r="H323" s="675"/>
      <c r="I323" s="675"/>
      <c r="J323" s="675"/>
      <c r="K323" s="675"/>
      <c r="L323" s="233"/>
      <c r="M323" s="3"/>
      <c r="N323" s="3"/>
      <c r="O323" s="3"/>
      <c r="P323" s="3"/>
      <c r="Q323" s="3"/>
      <c r="R323" s="3"/>
    </row>
    <row r="324" spans="1:23" ht="12.75" customHeight="1">
      <c r="A324" s="673"/>
      <c r="B324" s="675"/>
      <c r="C324" s="441" t="s">
        <v>41</v>
      </c>
      <c r="D324" s="441"/>
      <c r="E324" s="441"/>
      <c r="F324" s="441"/>
      <c r="G324" s="441"/>
      <c r="H324" s="441"/>
      <c r="I324" s="441"/>
      <c r="J324" s="441"/>
      <c r="K324" s="441"/>
      <c r="L324" s="233"/>
      <c r="M324" s="3"/>
      <c r="N324" s="3"/>
      <c r="O324" s="3"/>
      <c r="P324" s="3"/>
      <c r="Q324" s="3"/>
      <c r="R324" s="3"/>
    </row>
    <row r="325" spans="1:23" ht="12.75" customHeight="1">
      <c r="A325" s="673"/>
      <c r="B325" s="675"/>
      <c r="C325" s="441" t="s">
        <v>42</v>
      </c>
      <c r="D325" s="441"/>
      <c r="E325" s="441"/>
      <c r="F325" s="441"/>
      <c r="G325" s="441"/>
      <c r="H325" s="441"/>
      <c r="I325" s="441"/>
      <c r="J325" s="441"/>
      <c r="K325" s="441"/>
      <c r="L325" s="233"/>
      <c r="M325" s="3"/>
      <c r="N325" s="3"/>
      <c r="O325" s="3"/>
      <c r="P325" s="3"/>
      <c r="Q325" s="3"/>
      <c r="R325" s="3"/>
    </row>
    <row r="326" spans="1:23" ht="14.25" customHeight="1">
      <c r="A326" s="673"/>
      <c r="B326" s="442" t="s">
        <v>43</v>
      </c>
      <c r="C326" s="443"/>
      <c r="D326" s="443"/>
      <c r="E326" s="443"/>
      <c r="F326" s="443"/>
      <c r="G326" s="443"/>
      <c r="H326" s="443"/>
      <c r="I326" s="443"/>
      <c r="J326" s="443"/>
      <c r="K326" s="444"/>
      <c r="L326" s="232"/>
      <c r="M326" s="3"/>
      <c r="N326" s="3"/>
      <c r="O326" s="3"/>
      <c r="P326" s="3"/>
      <c r="Q326" s="3"/>
      <c r="R326" s="3"/>
    </row>
    <row r="327" spans="1:23" ht="12.75" customHeight="1">
      <c r="A327" s="673"/>
      <c r="B327" s="439"/>
      <c r="C327" s="676" t="s">
        <v>44</v>
      </c>
      <c r="D327" s="677"/>
      <c r="E327" s="677"/>
      <c r="F327" s="677"/>
      <c r="G327" s="677"/>
      <c r="H327" s="677"/>
      <c r="I327" s="677"/>
      <c r="J327" s="677"/>
      <c r="K327" s="678"/>
      <c r="L327" s="232"/>
      <c r="M327" s="3"/>
      <c r="N327" s="3"/>
      <c r="O327" s="3"/>
      <c r="P327" s="3"/>
      <c r="Q327" s="3"/>
      <c r="R327" s="3"/>
    </row>
    <row r="328" spans="1:23" ht="12.75" customHeight="1">
      <c r="A328" s="674"/>
      <c r="B328" s="440"/>
      <c r="C328" s="547" t="s">
        <v>45</v>
      </c>
      <c r="D328" s="548"/>
      <c r="E328" s="548"/>
      <c r="F328" s="548"/>
      <c r="G328" s="548"/>
      <c r="H328" s="548"/>
      <c r="I328" s="548"/>
      <c r="J328" s="548"/>
      <c r="K328" s="549"/>
      <c r="L328" s="234"/>
    </row>
    <row r="329" spans="1:23" ht="60.75" customHeight="1">
      <c r="A329" s="167" t="s">
        <v>19</v>
      </c>
      <c r="B329" s="219"/>
      <c r="C329" s="194" t="s">
        <v>120</v>
      </c>
      <c r="D329" s="195" t="s">
        <v>339</v>
      </c>
      <c r="E329" s="220" t="s">
        <v>126</v>
      </c>
      <c r="F329" s="210">
        <v>44000</v>
      </c>
      <c r="G329" s="210">
        <v>1764468</v>
      </c>
      <c r="H329" s="221">
        <v>500000</v>
      </c>
      <c r="I329" s="401">
        <v>254273</v>
      </c>
      <c r="J329" s="222">
        <v>237458</v>
      </c>
      <c r="K329" s="191">
        <f t="shared" ref="K329" si="11">J329/I329</f>
        <v>0.93387028902006897</v>
      </c>
      <c r="L329" s="234"/>
    </row>
    <row r="330" spans="1:23" ht="12.75" customHeight="1">
      <c r="A330" s="423" t="s">
        <v>232</v>
      </c>
      <c r="B330" s="423"/>
      <c r="C330" s="423"/>
      <c r="D330" s="423"/>
      <c r="E330" s="423"/>
      <c r="F330" s="423"/>
      <c r="G330" s="423"/>
      <c r="H330" s="423"/>
      <c r="I330" s="423"/>
      <c r="J330" s="423"/>
      <c r="K330" s="423"/>
      <c r="L330" s="40"/>
      <c r="M330" s="2"/>
      <c r="N330" s="2"/>
      <c r="O330" s="2"/>
      <c r="P330" s="2"/>
      <c r="Q330" s="10"/>
      <c r="R330" s="10"/>
      <c r="S330" s="10"/>
      <c r="T330" s="3"/>
      <c r="U330" s="3"/>
      <c r="V330" s="3"/>
      <c r="W330" s="3"/>
    </row>
    <row r="331" spans="1:23" s="67" customFormat="1" ht="12.75" customHeight="1">
      <c r="A331" s="419" t="s">
        <v>366</v>
      </c>
      <c r="B331" s="419"/>
      <c r="C331" s="419"/>
      <c r="D331" s="419"/>
      <c r="E331" s="419"/>
      <c r="F331" s="419"/>
      <c r="G331" s="419"/>
      <c r="H331" s="15">
        <f>H339</f>
        <v>270000</v>
      </c>
      <c r="I331" s="15">
        <f>I339</f>
        <v>53454</v>
      </c>
      <c r="J331" s="15">
        <f>J339</f>
        <v>50384</v>
      </c>
      <c r="K331" s="27">
        <f>J331/I331</f>
        <v>0.94256744116436564</v>
      </c>
      <c r="L331" s="40"/>
      <c r="M331" s="32"/>
      <c r="N331" s="2"/>
      <c r="O331" s="2"/>
      <c r="P331" s="2"/>
      <c r="Q331" s="66"/>
      <c r="R331" s="66"/>
      <c r="S331" s="66"/>
      <c r="T331" s="66"/>
      <c r="U331" s="66"/>
      <c r="V331" s="66"/>
      <c r="W331" s="66"/>
    </row>
    <row r="332" spans="1:23" ht="12.75" customHeight="1">
      <c r="A332" s="417" t="s">
        <v>4</v>
      </c>
      <c r="B332" s="417"/>
      <c r="C332" s="417"/>
      <c r="D332" s="417"/>
      <c r="E332" s="417"/>
      <c r="F332" s="417"/>
      <c r="G332" s="417"/>
      <c r="H332" s="417"/>
      <c r="I332" s="417"/>
      <c r="J332" s="417"/>
      <c r="K332" s="417"/>
      <c r="L332" s="40"/>
      <c r="M332" s="32"/>
      <c r="N332" s="2"/>
      <c r="O332" s="2"/>
      <c r="P332" s="2"/>
      <c r="Q332" s="10"/>
      <c r="R332" s="10"/>
      <c r="S332" s="10"/>
      <c r="T332" s="3"/>
      <c r="U332" s="3"/>
      <c r="V332" s="3"/>
      <c r="W332" s="3"/>
    </row>
    <row r="333" spans="1:23" ht="12.75" customHeight="1">
      <c r="A333" s="409"/>
      <c r="B333" s="454" t="s">
        <v>40</v>
      </c>
      <c r="C333" s="455"/>
      <c r="D333" s="455"/>
      <c r="E333" s="455"/>
      <c r="F333" s="455"/>
      <c r="G333" s="455"/>
      <c r="H333" s="455"/>
      <c r="I333" s="455"/>
      <c r="J333" s="455"/>
      <c r="K333" s="456"/>
      <c r="L333" s="40"/>
      <c r="M333" s="2"/>
      <c r="N333" s="2"/>
      <c r="O333" s="2"/>
      <c r="P333" s="2"/>
      <c r="Q333" s="10"/>
      <c r="R333" s="10"/>
      <c r="S333" s="10"/>
      <c r="T333" s="3"/>
      <c r="U333" s="3"/>
      <c r="V333" s="3"/>
      <c r="W333" s="3"/>
    </row>
    <row r="334" spans="1:23" ht="12.75" customHeight="1">
      <c r="A334" s="410"/>
      <c r="B334" s="409"/>
      <c r="C334" s="454" t="s">
        <v>41</v>
      </c>
      <c r="D334" s="455"/>
      <c r="E334" s="455"/>
      <c r="F334" s="455"/>
      <c r="G334" s="455"/>
      <c r="H334" s="455"/>
      <c r="I334" s="455"/>
      <c r="J334" s="455"/>
      <c r="K334" s="456"/>
      <c r="L334" s="40"/>
      <c r="M334" s="2"/>
      <c r="N334" s="2"/>
      <c r="O334" s="2"/>
      <c r="P334" s="2"/>
      <c r="Q334" s="10"/>
      <c r="R334" s="10"/>
      <c r="S334" s="10"/>
      <c r="T334" s="3"/>
      <c r="U334" s="3"/>
      <c r="V334" s="3"/>
      <c r="W334" s="3"/>
    </row>
    <row r="335" spans="1:23" ht="12.75" customHeight="1">
      <c r="A335" s="410"/>
      <c r="B335" s="509"/>
      <c r="C335" s="686" t="s">
        <v>42</v>
      </c>
      <c r="D335" s="687"/>
      <c r="E335" s="687"/>
      <c r="F335" s="687"/>
      <c r="G335" s="687"/>
      <c r="H335" s="687"/>
      <c r="I335" s="687"/>
      <c r="J335" s="687"/>
      <c r="K335" s="688"/>
      <c r="L335" s="40"/>
      <c r="M335" s="2"/>
      <c r="N335" s="2"/>
      <c r="O335" s="2"/>
      <c r="P335" s="2"/>
      <c r="Q335" s="10"/>
      <c r="R335" s="10"/>
      <c r="S335" s="10"/>
      <c r="T335" s="3"/>
      <c r="U335" s="3"/>
      <c r="V335" s="3"/>
      <c r="W335" s="3"/>
    </row>
    <row r="336" spans="1:23" ht="16.5" customHeight="1">
      <c r="A336" s="410"/>
      <c r="B336" s="676" t="s">
        <v>233</v>
      </c>
      <c r="C336" s="677"/>
      <c r="D336" s="677"/>
      <c r="E336" s="677"/>
      <c r="F336" s="677"/>
      <c r="G336" s="677"/>
      <c r="H336" s="677"/>
      <c r="I336" s="677"/>
      <c r="J336" s="677"/>
      <c r="K336" s="678"/>
      <c r="L336" s="40"/>
      <c r="M336" s="2"/>
      <c r="N336" s="2"/>
      <c r="O336" s="2"/>
      <c r="P336" s="2"/>
      <c r="Q336" s="10"/>
      <c r="R336" s="10"/>
      <c r="S336" s="10"/>
      <c r="T336" s="3"/>
      <c r="U336" s="3"/>
      <c r="V336" s="3"/>
      <c r="W336" s="3"/>
    </row>
    <row r="337" spans="1:55" ht="12.75" customHeight="1">
      <c r="A337" s="410"/>
      <c r="B337" s="491"/>
      <c r="C337" s="676" t="s">
        <v>234</v>
      </c>
      <c r="D337" s="677"/>
      <c r="E337" s="677"/>
      <c r="F337" s="677"/>
      <c r="G337" s="677"/>
      <c r="H337" s="677"/>
      <c r="I337" s="677"/>
      <c r="J337" s="677"/>
      <c r="K337" s="678"/>
      <c r="L337" s="40"/>
      <c r="M337" s="2"/>
      <c r="N337" s="2"/>
      <c r="O337" s="2"/>
      <c r="P337" s="2"/>
      <c r="Q337" s="10"/>
      <c r="R337" s="10"/>
      <c r="S337" s="10"/>
      <c r="T337" s="3"/>
      <c r="U337" s="3"/>
      <c r="V337" s="3"/>
      <c r="W337" s="3"/>
    </row>
    <row r="338" spans="1:55" s="6" customFormat="1" ht="12.75" customHeight="1">
      <c r="A338" s="509"/>
      <c r="B338" s="492"/>
      <c r="C338" s="686" t="s">
        <v>235</v>
      </c>
      <c r="D338" s="687"/>
      <c r="E338" s="687"/>
      <c r="F338" s="687"/>
      <c r="G338" s="687"/>
      <c r="H338" s="687"/>
      <c r="I338" s="687"/>
      <c r="J338" s="687"/>
      <c r="K338" s="688"/>
      <c r="L338" s="52"/>
      <c r="M338" s="128"/>
      <c r="N338" s="128"/>
      <c r="O338" s="128"/>
      <c r="P338" s="5"/>
      <c r="Q338" s="5"/>
      <c r="R338" s="5"/>
    </row>
    <row r="339" spans="1:55" s="6" customFormat="1" ht="65.25" customHeight="1">
      <c r="A339" s="146" t="s">
        <v>19</v>
      </c>
      <c r="B339" s="130"/>
      <c r="C339" s="132" t="s">
        <v>236</v>
      </c>
      <c r="D339" s="154" t="s">
        <v>342</v>
      </c>
      <c r="E339" s="182" t="s">
        <v>310</v>
      </c>
      <c r="F339" s="335">
        <v>1100</v>
      </c>
      <c r="G339" s="291">
        <v>47522</v>
      </c>
      <c r="H339" s="125">
        <v>270000</v>
      </c>
      <c r="I339" s="221">
        <v>53454</v>
      </c>
      <c r="J339" s="125">
        <v>50384</v>
      </c>
      <c r="K339" s="133">
        <f>J339/I339</f>
        <v>0.94256744116436564</v>
      </c>
      <c r="L339" s="52"/>
      <c r="M339" s="128"/>
      <c r="N339" s="128"/>
      <c r="O339" s="128"/>
      <c r="P339" s="5"/>
      <c r="Q339" s="5"/>
      <c r="R339" s="5"/>
    </row>
    <row r="340" spans="1:55" s="6" customFormat="1" ht="12.75" customHeight="1">
      <c r="A340" s="423" t="s">
        <v>204</v>
      </c>
      <c r="B340" s="423"/>
      <c r="C340" s="423"/>
      <c r="D340" s="423"/>
      <c r="E340" s="423"/>
      <c r="F340" s="423"/>
      <c r="G340" s="423"/>
      <c r="H340" s="423"/>
      <c r="I340" s="423"/>
      <c r="J340" s="423"/>
      <c r="K340" s="423"/>
      <c r="L340" s="52"/>
      <c r="M340" s="128"/>
      <c r="N340" s="128"/>
      <c r="O340" s="128"/>
      <c r="P340" s="5"/>
      <c r="Q340" s="5"/>
      <c r="R340" s="5"/>
    </row>
    <row r="341" spans="1:55" s="6" customFormat="1" ht="12.75" customHeight="1">
      <c r="A341" s="419" t="s">
        <v>366</v>
      </c>
      <c r="B341" s="419"/>
      <c r="C341" s="419"/>
      <c r="D341" s="419"/>
      <c r="E341" s="419"/>
      <c r="F341" s="419"/>
      <c r="G341" s="419"/>
      <c r="H341" s="15">
        <f>H349</f>
        <v>100000</v>
      </c>
      <c r="I341" s="15">
        <f>I349</f>
        <v>68408</v>
      </c>
      <c r="J341" s="15">
        <f>J349</f>
        <v>58579</v>
      </c>
      <c r="K341" s="27">
        <f>J341/I341</f>
        <v>0.85631797450590574</v>
      </c>
      <c r="L341" s="52"/>
      <c r="M341" s="128"/>
      <c r="N341" s="128"/>
      <c r="O341" s="128"/>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row>
    <row r="342" spans="1:55" s="6" customFormat="1" ht="12.75" customHeight="1">
      <c r="A342" s="417" t="s">
        <v>4</v>
      </c>
      <c r="B342" s="417"/>
      <c r="C342" s="417"/>
      <c r="D342" s="417"/>
      <c r="E342" s="417"/>
      <c r="F342" s="417"/>
      <c r="G342" s="417"/>
      <c r="H342" s="417"/>
      <c r="I342" s="417"/>
      <c r="J342" s="417"/>
      <c r="K342" s="417"/>
      <c r="L342" s="52"/>
      <c r="M342" s="128"/>
      <c r="N342" s="128"/>
      <c r="O342" s="128"/>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row>
    <row r="343" spans="1:55" s="6" customFormat="1" ht="12.75" customHeight="1">
      <c r="A343" s="409"/>
      <c r="B343" s="417" t="s">
        <v>119</v>
      </c>
      <c r="C343" s="417"/>
      <c r="D343" s="417"/>
      <c r="E343" s="417"/>
      <c r="F343" s="417"/>
      <c r="G343" s="417"/>
      <c r="H343" s="417"/>
      <c r="I343" s="417"/>
      <c r="J343" s="417"/>
      <c r="K343" s="417"/>
      <c r="L343" s="52"/>
      <c r="M343" s="193"/>
      <c r="N343" s="193"/>
      <c r="O343" s="193"/>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row>
    <row r="344" spans="1:55" s="6" customFormat="1" ht="12.75" customHeight="1">
      <c r="A344" s="410"/>
      <c r="B344" s="409"/>
      <c r="C344" s="408" t="s">
        <v>95</v>
      </c>
      <c r="D344" s="408"/>
      <c r="E344" s="408"/>
      <c r="F344" s="408"/>
      <c r="G344" s="408"/>
      <c r="H344" s="408"/>
      <c r="I344" s="408"/>
      <c r="J344" s="408"/>
      <c r="K344" s="408"/>
      <c r="L344" s="52"/>
      <c r="M344" s="193"/>
      <c r="N344" s="193"/>
      <c r="O344" s="193"/>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row>
    <row r="345" spans="1:55" s="6" customFormat="1" ht="12.75" customHeight="1">
      <c r="A345" s="410"/>
      <c r="B345" s="509"/>
      <c r="C345" s="454" t="s">
        <v>92</v>
      </c>
      <c r="D345" s="455"/>
      <c r="E345" s="455"/>
      <c r="F345" s="455"/>
      <c r="G345" s="455"/>
      <c r="H345" s="455"/>
      <c r="I345" s="455"/>
      <c r="J345" s="455"/>
      <c r="K345" s="456"/>
      <c r="L345" s="52"/>
      <c r="M345" s="193"/>
      <c r="N345" s="193"/>
      <c r="O345" s="193"/>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row>
    <row r="346" spans="1:55" s="6" customFormat="1" ht="14.25" customHeight="1">
      <c r="A346" s="410"/>
      <c r="B346" s="454" t="s">
        <v>40</v>
      </c>
      <c r="C346" s="455"/>
      <c r="D346" s="455"/>
      <c r="E346" s="455"/>
      <c r="F346" s="455"/>
      <c r="G346" s="455"/>
      <c r="H346" s="455"/>
      <c r="I346" s="455"/>
      <c r="J346" s="455"/>
      <c r="K346" s="456"/>
      <c r="L346" s="52"/>
      <c r="M346" s="128"/>
      <c r="N346" s="128"/>
      <c r="O346" s="128"/>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row>
    <row r="347" spans="1:55" ht="12.75" customHeight="1">
      <c r="A347" s="410"/>
      <c r="B347" s="409"/>
      <c r="C347" s="454" t="s">
        <v>41</v>
      </c>
      <c r="D347" s="455"/>
      <c r="E347" s="455"/>
      <c r="F347" s="455"/>
      <c r="G347" s="455"/>
      <c r="H347" s="455"/>
      <c r="I347" s="455"/>
      <c r="J347" s="455"/>
      <c r="K347" s="456"/>
      <c r="L347" s="40"/>
      <c r="M347" s="2"/>
      <c r="N347" s="2"/>
      <c r="O347" s="2"/>
      <c r="P347" s="2"/>
      <c r="Q347" s="10"/>
      <c r="R347" s="10"/>
      <c r="S347" s="10"/>
      <c r="T347" s="3"/>
      <c r="U347" s="3"/>
      <c r="V347" s="3"/>
      <c r="W347" s="3"/>
    </row>
    <row r="348" spans="1:55" s="67" customFormat="1" ht="12.75" customHeight="1">
      <c r="A348" s="509"/>
      <c r="B348" s="509"/>
      <c r="C348" s="743" t="s">
        <v>42</v>
      </c>
      <c r="D348" s="744"/>
      <c r="E348" s="744"/>
      <c r="F348" s="744"/>
      <c r="G348" s="744"/>
      <c r="H348" s="744"/>
      <c r="I348" s="744"/>
      <c r="J348" s="744"/>
      <c r="K348" s="745"/>
      <c r="L348" s="37"/>
      <c r="M348" s="2"/>
      <c r="N348" s="2"/>
      <c r="O348" s="2"/>
      <c r="P348" s="2"/>
      <c r="Q348" s="66"/>
      <c r="R348" s="66"/>
      <c r="S348" s="66"/>
      <c r="T348" s="66"/>
      <c r="U348" s="66"/>
      <c r="V348" s="66"/>
      <c r="W348" s="66"/>
    </row>
    <row r="349" spans="1:55" ht="76.5" customHeight="1">
      <c r="A349" s="190" t="s">
        <v>19</v>
      </c>
      <c r="B349" s="117"/>
      <c r="C349" s="118" t="s">
        <v>205</v>
      </c>
      <c r="D349" s="154" t="s">
        <v>22</v>
      </c>
      <c r="E349" s="163" t="s">
        <v>311</v>
      </c>
      <c r="F349" s="316">
        <v>50</v>
      </c>
      <c r="G349" s="201" t="s">
        <v>443</v>
      </c>
      <c r="H349" s="125">
        <v>100000</v>
      </c>
      <c r="I349" s="221">
        <v>68408</v>
      </c>
      <c r="J349" s="221">
        <v>58579</v>
      </c>
      <c r="K349" s="228">
        <f>J349/I349</f>
        <v>0.85631797450590574</v>
      </c>
      <c r="L349" s="40"/>
      <c r="M349" s="2"/>
      <c r="N349" s="2"/>
      <c r="O349" s="2"/>
      <c r="P349" s="2"/>
      <c r="Q349" s="10"/>
      <c r="R349" s="10"/>
      <c r="S349" s="10"/>
      <c r="T349" s="3"/>
      <c r="U349" s="3"/>
      <c r="V349" s="3"/>
      <c r="W349" s="3"/>
    </row>
    <row r="350" spans="1:55" ht="12" customHeight="1">
      <c r="A350" s="472" t="s">
        <v>444</v>
      </c>
      <c r="B350" s="472"/>
      <c r="C350" s="472"/>
      <c r="D350" s="472"/>
      <c r="E350" s="472"/>
      <c r="F350" s="472"/>
      <c r="G350" s="472"/>
      <c r="H350" s="472"/>
      <c r="I350" s="472"/>
      <c r="J350" s="472"/>
      <c r="K350" s="472"/>
      <c r="L350" s="40"/>
      <c r="M350" s="2"/>
      <c r="N350" s="2"/>
      <c r="O350" s="2"/>
      <c r="P350" s="2"/>
      <c r="Q350" s="10"/>
      <c r="R350" s="10"/>
      <c r="S350" s="10"/>
      <c r="T350" s="3"/>
      <c r="U350" s="3"/>
      <c r="V350" s="3"/>
      <c r="W350" s="3"/>
    </row>
    <row r="351" spans="1:55" ht="12.75" customHeight="1">
      <c r="A351" s="543" t="s">
        <v>23</v>
      </c>
      <c r="B351" s="543"/>
      <c r="C351" s="543"/>
      <c r="D351" s="543"/>
      <c r="E351" s="543"/>
      <c r="F351" s="543"/>
      <c r="G351" s="543"/>
      <c r="H351" s="543"/>
      <c r="I351" s="543"/>
      <c r="J351" s="543"/>
      <c r="K351" s="543"/>
      <c r="L351" s="40"/>
      <c r="M351" s="2" t="s">
        <v>27</v>
      </c>
      <c r="N351" s="2"/>
      <c r="O351" s="2"/>
      <c r="P351" s="2"/>
      <c r="Q351" s="10"/>
      <c r="R351" s="10"/>
      <c r="S351" s="10"/>
      <c r="T351" s="3"/>
      <c r="U351" s="3"/>
      <c r="V351" s="3"/>
      <c r="W351" s="3"/>
    </row>
    <row r="352" spans="1:55" ht="12.75" customHeight="1">
      <c r="A352" s="416" t="s">
        <v>366</v>
      </c>
      <c r="B352" s="416"/>
      <c r="C352" s="416"/>
      <c r="D352" s="416"/>
      <c r="E352" s="416"/>
      <c r="F352" s="416"/>
      <c r="G352" s="416"/>
      <c r="H352" s="15">
        <f>SUM(H357:H359)</f>
        <v>61636</v>
      </c>
      <c r="I352" s="15">
        <f>SUM(I357:I359)</f>
        <v>54358</v>
      </c>
      <c r="J352" s="15">
        <f>SUM(J357:J359)</f>
        <v>47935</v>
      </c>
      <c r="K352" s="27">
        <f>J352/I352</f>
        <v>0.88183891975422202</v>
      </c>
      <c r="L352" s="40"/>
      <c r="M352" s="2"/>
      <c r="N352" s="2"/>
      <c r="O352" s="2"/>
      <c r="P352" s="2"/>
      <c r="Q352" s="10"/>
      <c r="R352" s="10"/>
      <c r="S352" s="10"/>
      <c r="T352" s="3"/>
      <c r="U352" s="3"/>
      <c r="V352" s="3"/>
      <c r="W352" s="3"/>
    </row>
    <row r="353" spans="1:23" ht="13.5" customHeight="1">
      <c r="A353" s="542" t="s">
        <v>15</v>
      </c>
      <c r="B353" s="542"/>
      <c r="C353" s="542"/>
      <c r="D353" s="542"/>
      <c r="E353" s="542"/>
      <c r="F353" s="542"/>
      <c r="G353" s="542"/>
      <c r="H353" s="542"/>
      <c r="I353" s="542"/>
      <c r="J353" s="542"/>
      <c r="K353" s="542"/>
      <c r="L353" s="40"/>
      <c r="M353" s="2"/>
      <c r="N353" s="2"/>
      <c r="O353" s="2"/>
      <c r="P353" s="2"/>
      <c r="Q353" s="10"/>
      <c r="R353" s="10"/>
      <c r="S353" s="10"/>
      <c r="T353" s="3"/>
      <c r="U353" s="3"/>
      <c r="V353" s="3"/>
      <c r="W353" s="3"/>
    </row>
    <row r="354" spans="1:23" ht="15" customHeight="1">
      <c r="A354" s="555"/>
      <c r="B354" s="542" t="s">
        <v>401</v>
      </c>
      <c r="C354" s="542"/>
      <c r="D354" s="542"/>
      <c r="E354" s="542"/>
      <c r="F354" s="542"/>
      <c r="G354" s="542"/>
      <c r="H354" s="542"/>
      <c r="I354" s="542"/>
      <c r="J354" s="542"/>
      <c r="K354" s="542"/>
    </row>
    <row r="355" spans="1:23" s="6" customFormat="1" ht="12.75" customHeight="1">
      <c r="A355" s="556"/>
      <c r="B355" s="458"/>
      <c r="C355" s="568" t="s">
        <v>63</v>
      </c>
      <c r="D355" s="568"/>
      <c r="E355" s="568"/>
      <c r="F355" s="568"/>
      <c r="G355" s="568"/>
      <c r="H355" s="568"/>
      <c r="I355" s="568"/>
      <c r="J355" s="568"/>
      <c r="K355" s="568"/>
      <c r="L355" s="52"/>
      <c r="M355" s="128"/>
      <c r="N355" s="128"/>
      <c r="O355" s="128"/>
      <c r="P355" s="5"/>
      <c r="Q355" s="5"/>
      <c r="R355" s="5"/>
    </row>
    <row r="356" spans="1:23" s="6" customFormat="1" ht="14.25" customHeight="1">
      <c r="A356" s="557"/>
      <c r="B356" s="460"/>
      <c r="C356" s="618" t="s">
        <v>57</v>
      </c>
      <c r="D356" s="618"/>
      <c r="E356" s="618"/>
      <c r="F356" s="618"/>
      <c r="G356" s="618"/>
      <c r="H356" s="618"/>
      <c r="I356" s="618"/>
      <c r="J356" s="618"/>
      <c r="K356" s="618"/>
      <c r="L356" s="52"/>
      <c r="M356" s="366"/>
      <c r="N356" s="366"/>
      <c r="O356" s="366"/>
      <c r="P356" s="5"/>
      <c r="Q356" s="5"/>
      <c r="R356" s="5"/>
    </row>
    <row r="357" spans="1:23" s="6" customFormat="1" ht="36.75" customHeight="1">
      <c r="A357" s="365" t="s">
        <v>419</v>
      </c>
      <c r="B357" s="458"/>
      <c r="C357" s="582" t="s">
        <v>66</v>
      </c>
      <c r="D357" s="729" t="s">
        <v>343</v>
      </c>
      <c r="E357" s="683" t="s">
        <v>299</v>
      </c>
      <c r="F357" s="684">
        <v>1</v>
      </c>
      <c r="G357" s="728">
        <v>1</v>
      </c>
      <c r="H357" s="379">
        <v>30500</v>
      </c>
      <c r="I357" s="309">
        <v>30500</v>
      </c>
      <c r="J357" s="309">
        <v>25071</v>
      </c>
      <c r="K357" s="310">
        <f>J357/I357</f>
        <v>0.82199999999999995</v>
      </c>
      <c r="L357" s="52"/>
      <c r="M357" s="128"/>
      <c r="N357" s="128"/>
      <c r="O357" s="128"/>
      <c r="P357" s="5"/>
      <c r="Q357" s="5"/>
      <c r="R357" s="5"/>
    </row>
    <row r="358" spans="1:23" s="6" customFormat="1" ht="33" customHeight="1">
      <c r="A358" s="308" t="s">
        <v>103</v>
      </c>
      <c r="B358" s="429"/>
      <c r="C358" s="482"/>
      <c r="D358" s="603"/>
      <c r="E358" s="414"/>
      <c r="F358" s="603"/>
      <c r="G358" s="414"/>
      <c r="H358" s="309">
        <v>23708</v>
      </c>
      <c r="I358" s="309">
        <v>23708</v>
      </c>
      <c r="J358" s="309">
        <v>22714</v>
      </c>
      <c r="K358" s="310">
        <f>J358/I358</f>
        <v>0.9580732242281087</v>
      </c>
      <c r="L358" s="52"/>
      <c r="M358" s="128"/>
      <c r="N358" s="128"/>
      <c r="O358" s="128"/>
      <c r="P358" s="5"/>
      <c r="Q358" s="5"/>
      <c r="R358" s="5"/>
    </row>
    <row r="359" spans="1:23" s="6" customFormat="1" ht="30" customHeight="1">
      <c r="A359" s="127" t="s">
        <v>420</v>
      </c>
      <c r="B359" s="411"/>
      <c r="C359" s="483"/>
      <c r="D359" s="604"/>
      <c r="E359" s="415"/>
      <c r="F359" s="604"/>
      <c r="G359" s="415"/>
      <c r="H359" s="200">
        <v>7428</v>
      </c>
      <c r="I359" s="200">
        <v>150</v>
      </c>
      <c r="J359" s="165">
        <v>150</v>
      </c>
      <c r="K359" s="370">
        <f>J359/I359</f>
        <v>1</v>
      </c>
      <c r="L359" s="51"/>
      <c r="M359" s="21"/>
      <c r="N359" s="5"/>
      <c r="O359" s="5"/>
      <c r="P359" s="5"/>
      <c r="Q359" s="5"/>
      <c r="R359" s="5"/>
    </row>
    <row r="360" spans="1:23" s="6" customFormat="1" ht="12.75" customHeight="1">
      <c r="A360" s="468" t="s">
        <v>129</v>
      </c>
      <c r="B360" s="468"/>
      <c r="C360" s="468"/>
      <c r="D360" s="468"/>
      <c r="E360" s="468"/>
      <c r="F360" s="468"/>
      <c r="G360" s="468"/>
      <c r="H360" s="468"/>
      <c r="I360" s="468"/>
      <c r="J360" s="468"/>
      <c r="K360" s="468"/>
      <c r="L360" s="52"/>
      <c r="M360" s="83"/>
      <c r="N360" s="83"/>
      <c r="O360" s="83"/>
      <c r="P360" s="5"/>
      <c r="Q360" s="5"/>
      <c r="R360" s="5"/>
    </row>
    <row r="361" spans="1:23" s="6" customFormat="1" ht="12.75" customHeight="1">
      <c r="A361" s="416" t="s">
        <v>366</v>
      </c>
      <c r="B361" s="416"/>
      <c r="C361" s="416"/>
      <c r="D361" s="416"/>
      <c r="E361" s="416"/>
      <c r="F361" s="416"/>
      <c r="G361" s="416"/>
      <c r="H361" s="15">
        <f>H366</f>
        <v>60000</v>
      </c>
      <c r="I361" s="15">
        <f>I366</f>
        <v>59308</v>
      </c>
      <c r="J361" s="15">
        <f>J366</f>
        <v>56114</v>
      </c>
      <c r="K361" s="27">
        <f>J361/I361</f>
        <v>0.94614554528899975</v>
      </c>
      <c r="L361" s="52"/>
      <c r="M361" s="83"/>
      <c r="N361" s="83"/>
      <c r="O361" s="83"/>
      <c r="P361" s="5"/>
      <c r="Q361" s="5"/>
      <c r="R361" s="5"/>
    </row>
    <row r="362" spans="1:23" s="6" customFormat="1" ht="16.5" customHeight="1">
      <c r="A362" s="417" t="s">
        <v>21</v>
      </c>
      <c r="B362" s="417"/>
      <c r="C362" s="417"/>
      <c r="D362" s="417"/>
      <c r="E362" s="417"/>
      <c r="F362" s="417"/>
      <c r="G362" s="417"/>
      <c r="H362" s="417"/>
      <c r="I362" s="417"/>
      <c r="J362" s="417"/>
      <c r="K362" s="417"/>
      <c r="L362" s="52"/>
      <c r="M362" s="83"/>
      <c r="N362" s="83"/>
      <c r="O362" s="83"/>
      <c r="P362" s="5"/>
      <c r="Q362" s="5"/>
      <c r="R362" s="5"/>
    </row>
    <row r="363" spans="1:23" s="6" customFormat="1" ht="13.5" customHeight="1">
      <c r="A363" s="420" t="s">
        <v>61</v>
      </c>
      <c r="B363" s="417" t="s">
        <v>2</v>
      </c>
      <c r="C363" s="417"/>
      <c r="D363" s="417"/>
      <c r="E363" s="417"/>
      <c r="F363" s="417"/>
      <c r="G363" s="417"/>
      <c r="H363" s="417"/>
      <c r="I363" s="417"/>
      <c r="J363" s="417"/>
      <c r="K363" s="417"/>
      <c r="L363" s="52"/>
      <c r="M363" s="83"/>
      <c r="N363" s="83"/>
      <c r="O363" s="83"/>
      <c r="P363" s="5"/>
      <c r="Q363" s="5"/>
      <c r="R363" s="5"/>
    </row>
    <row r="364" spans="1:23" s="6" customFormat="1" ht="15" customHeight="1">
      <c r="A364" s="420"/>
      <c r="B364" s="451"/>
      <c r="C364" s="408" t="s">
        <v>75</v>
      </c>
      <c r="D364" s="408"/>
      <c r="E364" s="408"/>
      <c r="F364" s="408"/>
      <c r="G364" s="408"/>
      <c r="H364" s="408"/>
      <c r="I364" s="408"/>
      <c r="J364" s="408"/>
      <c r="K364" s="408"/>
      <c r="L364" s="52"/>
      <c r="M364" s="83"/>
      <c r="N364" s="83"/>
      <c r="O364" s="83"/>
      <c r="P364" s="5"/>
      <c r="Q364" s="5"/>
      <c r="R364" s="5"/>
    </row>
    <row r="365" spans="1:23" s="6" customFormat="1" ht="15.75" customHeight="1">
      <c r="A365" s="420"/>
      <c r="B365" s="451"/>
      <c r="C365" s="408" t="s">
        <v>76</v>
      </c>
      <c r="D365" s="408"/>
      <c r="E365" s="408"/>
      <c r="F365" s="408"/>
      <c r="G365" s="408"/>
      <c r="H365" s="408"/>
      <c r="I365" s="408"/>
      <c r="J365" s="408"/>
      <c r="K365" s="408"/>
      <c r="L365" s="52"/>
      <c r="M365" s="83"/>
      <c r="N365" s="83"/>
      <c r="O365" s="83"/>
      <c r="P365" s="5"/>
      <c r="Q365" s="5"/>
      <c r="R365" s="5"/>
    </row>
    <row r="366" spans="1:23" ht="31.5" customHeight="1">
      <c r="A366" s="420" t="s">
        <v>405</v>
      </c>
      <c r="B366" s="558"/>
      <c r="C366" s="468" t="s">
        <v>446</v>
      </c>
      <c r="D366" s="417" t="s">
        <v>409</v>
      </c>
      <c r="E366" s="417" t="s">
        <v>112</v>
      </c>
      <c r="F366" s="569">
        <v>650</v>
      </c>
      <c r="G366" s="634">
        <v>741</v>
      </c>
      <c r="H366" s="601">
        <v>60000</v>
      </c>
      <c r="I366" s="601">
        <f>59105+203</f>
        <v>59308</v>
      </c>
      <c r="J366" s="746">
        <f>55955+159</f>
        <v>56114</v>
      </c>
      <c r="K366" s="723">
        <f>J366/I366</f>
        <v>0.94614554528899975</v>
      </c>
      <c r="L366" s="250"/>
    </row>
    <row r="367" spans="1:23" ht="32.25" customHeight="1">
      <c r="A367" s="420"/>
      <c r="B367" s="558"/>
      <c r="C367" s="468"/>
      <c r="D367" s="417"/>
      <c r="E367" s="417"/>
      <c r="F367" s="569"/>
      <c r="G367" s="634"/>
      <c r="H367" s="601"/>
      <c r="I367" s="601"/>
      <c r="J367" s="747"/>
      <c r="K367" s="723"/>
      <c r="M367" s="54"/>
    </row>
    <row r="368" spans="1:23" ht="24.75" customHeight="1">
      <c r="A368" s="420"/>
      <c r="B368" s="558"/>
      <c r="C368" s="468"/>
      <c r="D368" s="417"/>
      <c r="E368" s="417"/>
      <c r="F368" s="569"/>
      <c r="G368" s="634"/>
      <c r="H368" s="601"/>
      <c r="I368" s="601"/>
      <c r="J368" s="748"/>
      <c r="K368" s="723"/>
      <c r="L368" s="40"/>
      <c r="M368" s="2"/>
      <c r="N368" s="2"/>
      <c r="O368" s="2"/>
      <c r="P368" s="2"/>
      <c r="Q368" s="10"/>
      <c r="R368" s="10"/>
      <c r="S368" s="10"/>
      <c r="T368" s="3"/>
      <c r="U368" s="3"/>
      <c r="V368" s="3"/>
      <c r="W368" s="3"/>
    </row>
    <row r="369" spans="1:23" ht="12.75" customHeight="1">
      <c r="A369" s="445" t="s">
        <v>191</v>
      </c>
      <c r="B369" s="446"/>
      <c r="C369" s="446"/>
      <c r="D369" s="446"/>
      <c r="E369" s="446"/>
      <c r="F369" s="446"/>
      <c r="G369" s="446"/>
      <c r="H369" s="446"/>
      <c r="I369" s="446"/>
      <c r="J369" s="446"/>
      <c r="K369" s="447"/>
      <c r="L369" s="40"/>
      <c r="M369" s="2" t="s">
        <v>35</v>
      </c>
      <c r="N369" s="2"/>
      <c r="O369" s="2"/>
      <c r="P369" s="2"/>
      <c r="Q369" s="10"/>
      <c r="R369" s="10"/>
      <c r="S369" s="10"/>
      <c r="T369" s="3"/>
      <c r="U369" s="3"/>
      <c r="V369" s="3"/>
      <c r="W369" s="3"/>
    </row>
    <row r="370" spans="1:23" ht="12.75" customHeight="1">
      <c r="A370" s="451" t="s">
        <v>366</v>
      </c>
      <c r="B370" s="451"/>
      <c r="C370" s="451"/>
      <c r="D370" s="451"/>
      <c r="E370" s="451"/>
      <c r="F370" s="451"/>
      <c r="G370" s="451"/>
      <c r="H370" s="15">
        <f>H377</f>
        <v>6126</v>
      </c>
      <c r="I370" s="15">
        <f>I377</f>
        <v>6126</v>
      </c>
      <c r="J370" s="15">
        <f>J377</f>
        <v>6014</v>
      </c>
      <c r="K370" s="297">
        <f>J370/I370</f>
        <v>0.98171727064968983</v>
      </c>
      <c r="L370" s="40"/>
      <c r="M370" s="2"/>
      <c r="N370" s="2"/>
      <c r="O370" s="2"/>
      <c r="P370" s="2"/>
      <c r="Q370" s="10"/>
      <c r="R370" s="10"/>
      <c r="S370" s="10"/>
      <c r="T370" s="3"/>
      <c r="U370" s="3"/>
      <c r="V370" s="3"/>
      <c r="W370" s="3"/>
    </row>
    <row r="371" spans="1:23" ht="14.25" customHeight="1">
      <c r="A371" s="417" t="s">
        <v>17</v>
      </c>
      <c r="B371" s="417"/>
      <c r="C371" s="417"/>
      <c r="D371" s="417"/>
      <c r="E371" s="417"/>
      <c r="F371" s="417"/>
      <c r="G371" s="417"/>
      <c r="H371" s="417"/>
      <c r="I371" s="417"/>
      <c r="J371" s="417"/>
      <c r="K371" s="417"/>
      <c r="L371" s="40"/>
      <c r="M371" s="2"/>
      <c r="N371" s="2"/>
      <c r="O371" s="2"/>
      <c r="P371" s="2"/>
      <c r="Q371" s="10"/>
      <c r="R371" s="10"/>
      <c r="S371" s="10"/>
      <c r="T371" s="3"/>
      <c r="U371" s="3"/>
      <c r="V371" s="3"/>
      <c r="W371" s="3"/>
    </row>
    <row r="372" spans="1:23" ht="14.25" customHeight="1">
      <c r="A372" s="532" t="s">
        <v>61</v>
      </c>
      <c r="B372" s="407" t="s">
        <v>0</v>
      </c>
      <c r="C372" s="407"/>
      <c r="D372" s="407"/>
      <c r="E372" s="407"/>
      <c r="F372" s="407"/>
      <c r="G372" s="407"/>
      <c r="H372" s="407"/>
      <c r="I372" s="407"/>
      <c r="J372" s="407"/>
      <c r="K372" s="407"/>
      <c r="L372" s="44"/>
      <c r="M372" s="2"/>
      <c r="N372" s="2"/>
      <c r="O372" s="2"/>
      <c r="P372" s="2"/>
      <c r="Q372" s="10"/>
      <c r="R372" s="10"/>
      <c r="S372" s="10"/>
      <c r="T372" s="3"/>
      <c r="U372" s="3"/>
      <c r="V372" s="3"/>
      <c r="W372" s="3"/>
    </row>
    <row r="373" spans="1:23" ht="13.5" customHeight="1">
      <c r="A373" s="532"/>
      <c r="B373" s="426"/>
      <c r="C373" s="417" t="s">
        <v>1</v>
      </c>
      <c r="D373" s="704"/>
      <c r="E373" s="704"/>
      <c r="F373" s="704"/>
      <c r="G373" s="704"/>
      <c r="H373" s="704"/>
      <c r="I373" s="704"/>
      <c r="J373" s="704"/>
      <c r="K373" s="704"/>
      <c r="L373" s="40"/>
      <c r="M373" s="2"/>
      <c r="N373" s="2"/>
      <c r="O373" s="2"/>
      <c r="P373" s="2"/>
      <c r="Q373" s="10"/>
      <c r="R373" s="10"/>
      <c r="S373" s="10"/>
      <c r="T373" s="3"/>
      <c r="U373" s="3"/>
      <c r="V373" s="3"/>
      <c r="W373" s="3"/>
    </row>
    <row r="374" spans="1:23" s="6" customFormat="1" ht="15" customHeight="1">
      <c r="A374" s="532"/>
      <c r="B374" s="428"/>
      <c r="C374" s="417" t="s">
        <v>67</v>
      </c>
      <c r="D374" s="417"/>
      <c r="E374" s="417"/>
      <c r="F374" s="417"/>
      <c r="G374" s="417"/>
      <c r="H374" s="417"/>
      <c r="I374" s="417"/>
      <c r="J374" s="417"/>
      <c r="K374" s="417"/>
      <c r="L374" s="52"/>
      <c r="M374" s="128"/>
      <c r="N374" s="128"/>
      <c r="O374" s="128"/>
      <c r="P374" s="5"/>
      <c r="Q374" s="5"/>
      <c r="R374" s="5"/>
    </row>
    <row r="375" spans="1:23" s="6" customFormat="1" ht="29.25" customHeight="1">
      <c r="A375" s="532" t="s">
        <v>359</v>
      </c>
      <c r="B375" s="532"/>
      <c r="C375" s="451" t="s">
        <v>192</v>
      </c>
      <c r="D375" s="407" t="s">
        <v>347</v>
      </c>
      <c r="E375" s="407" t="s">
        <v>313</v>
      </c>
      <c r="F375" s="448">
        <v>19</v>
      </c>
      <c r="G375" s="449">
        <v>19</v>
      </c>
      <c r="H375" s="160">
        <v>9059</v>
      </c>
      <c r="I375" s="397">
        <v>15051</v>
      </c>
      <c r="J375" s="301">
        <v>24671</v>
      </c>
      <c r="K375" s="161">
        <f>J375/I375</f>
        <v>1.6391601886917813</v>
      </c>
      <c r="L375" s="52"/>
      <c r="M375" s="128"/>
      <c r="N375" s="128"/>
      <c r="O375" s="128"/>
      <c r="P375" s="5"/>
      <c r="Q375" s="5"/>
      <c r="R375" s="5"/>
    </row>
    <row r="376" spans="1:23" s="6" customFormat="1" ht="15.75" customHeight="1">
      <c r="A376" s="532"/>
      <c r="B376" s="532"/>
      <c r="C376" s="451"/>
      <c r="D376" s="407"/>
      <c r="E376" s="407"/>
      <c r="F376" s="448"/>
      <c r="G376" s="449"/>
      <c r="H376" s="438" t="s">
        <v>65</v>
      </c>
      <c r="I376" s="438"/>
      <c r="J376" s="438"/>
      <c r="K376" s="438"/>
      <c r="L376" s="52"/>
      <c r="M376" s="128"/>
      <c r="N376" s="128"/>
      <c r="O376" s="128"/>
      <c r="P376" s="5"/>
      <c r="Q376" s="5"/>
      <c r="R376" s="5"/>
    </row>
    <row r="377" spans="1:23" s="6" customFormat="1" ht="32.25" customHeight="1">
      <c r="A377" s="532"/>
      <c r="B377" s="532"/>
      <c r="C377" s="451"/>
      <c r="D377" s="407"/>
      <c r="E377" s="407"/>
      <c r="F377" s="448"/>
      <c r="G377" s="449"/>
      <c r="H377" s="160">
        <v>6126</v>
      </c>
      <c r="I377" s="160">
        <v>6126</v>
      </c>
      <c r="J377" s="160">
        <v>6014</v>
      </c>
      <c r="K377" s="292">
        <f>J377/I377</f>
        <v>0.98171727064968983</v>
      </c>
      <c r="L377" s="52"/>
      <c r="M377" s="128"/>
      <c r="N377" s="128"/>
      <c r="O377" s="128"/>
      <c r="P377" s="5"/>
      <c r="Q377" s="5"/>
      <c r="R377" s="5"/>
    </row>
    <row r="378" spans="1:23" s="6" customFormat="1" ht="12.75" customHeight="1">
      <c r="A378" s="418" t="s">
        <v>227</v>
      </c>
      <c r="B378" s="418"/>
      <c r="C378" s="418"/>
      <c r="D378" s="418"/>
      <c r="E378" s="418"/>
      <c r="F378" s="418"/>
      <c r="G378" s="418"/>
      <c r="H378" s="418"/>
      <c r="I378" s="418"/>
      <c r="J378" s="418"/>
      <c r="K378" s="418"/>
      <c r="L378" s="52"/>
      <c r="M378" s="128"/>
      <c r="N378" s="128"/>
      <c r="O378" s="128"/>
      <c r="P378" s="5"/>
      <c r="Q378" s="5"/>
      <c r="R378" s="5"/>
    </row>
    <row r="379" spans="1:23" s="6" customFormat="1" ht="12.75" customHeight="1">
      <c r="A379" s="419" t="s">
        <v>366</v>
      </c>
      <c r="B379" s="419"/>
      <c r="C379" s="419"/>
      <c r="D379" s="419"/>
      <c r="E379" s="419"/>
      <c r="F379" s="419"/>
      <c r="G379" s="419"/>
      <c r="H379" s="15">
        <f>H384</f>
        <v>657914</v>
      </c>
      <c r="I379" s="15">
        <f t="shared" ref="I379:J379" si="12">I384</f>
        <v>657914</v>
      </c>
      <c r="J379" s="15">
        <f t="shared" si="12"/>
        <v>591293</v>
      </c>
      <c r="K379" s="27">
        <f>J379/I379</f>
        <v>0.89873904492076473</v>
      </c>
      <c r="L379" s="52"/>
      <c r="M379" s="128"/>
      <c r="N379" s="128"/>
      <c r="O379" s="128"/>
      <c r="P379" s="5"/>
      <c r="Q379" s="5"/>
      <c r="R379" s="5"/>
    </row>
    <row r="380" spans="1:23" s="6" customFormat="1" ht="14.25" customHeight="1">
      <c r="A380" s="407" t="s">
        <v>228</v>
      </c>
      <c r="B380" s="407"/>
      <c r="C380" s="407"/>
      <c r="D380" s="407"/>
      <c r="E380" s="407"/>
      <c r="F380" s="407"/>
      <c r="G380" s="407"/>
      <c r="H380" s="407"/>
      <c r="I380" s="407"/>
      <c r="J380" s="407"/>
      <c r="K380" s="407"/>
      <c r="L380" s="52"/>
      <c r="M380" s="128"/>
      <c r="N380" s="128"/>
      <c r="O380" s="128"/>
      <c r="P380" s="5"/>
      <c r="Q380" s="5"/>
      <c r="R380" s="5"/>
    </row>
    <row r="381" spans="1:23" s="3" customFormat="1" ht="12.75" customHeight="1">
      <c r="A381" s="420"/>
      <c r="B381" s="417" t="s">
        <v>229</v>
      </c>
      <c r="C381" s="417"/>
      <c r="D381" s="417"/>
      <c r="E381" s="417"/>
      <c r="F381" s="417"/>
      <c r="G381" s="417"/>
      <c r="H381" s="417"/>
      <c r="I381" s="417"/>
      <c r="J381" s="417"/>
      <c r="K381" s="417"/>
      <c r="L381" s="39"/>
    </row>
    <row r="382" spans="1:23" s="10" customFormat="1" ht="12.75" customHeight="1">
      <c r="A382" s="420"/>
      <c r="B382" s="417"/>
      <c r="C382" s="408" t="s">
        <v>230</v>
      </c>
      <c r="D382" s="408"/>
      <c r="E382" s="408"/>
      <c r="F382" s="408"/>
      <c r="G382" s="408"/>
      <c r="H382" s="408"/>
      <c r="I382" s="408"/>
      <c r="J382" s="408"/>
      <c r="K382" s="408"/>
      <c r="L382" s="40"/>
      <c r="M382" s="2"/>
      <c r="N382" s="2"/>
      <c r="O382" s="2"/>
      <c r="P382" s="2"/>
    </row>
    <row r="383" spans="1:23" ht="14.25" customHeight="1">
      <c r="A383" s="420"/>
      <c r="B383" s="417"/>
      <c r="C383" s="408" t="s">
        <v>231</v>
      </c>
      <c r="D383" s="408"/>
      <c r="E383" s="408"/>
      <c r="F383" s="408"/>
      <c r="G383" s="408"/>
      <c r="H383" s="408"/>
      <c r="I383" s="408"/>
      <c r="J383" s="408"/>
      <c r="K383" s="408"/>
    </row>
    <row r="384" spans="1:23" ht="54" customHeight="1">
      <c r="A384" s="157" t="s">
        <v>249</v>
      </c>
      <c r="B384" s="130"/>
      <c r="C384" s="132" t="s">
        <v>333</v>
      </c>
      <c r="D384" s="135" t="s">
        <v>332</v>
      </c>
      <c r="E384" s="135" t="s">
        <v>301</v>
      </c>
      <c r="F384" s="300">
        <v>242</v>
      </c>
      <c r="G384" s="152">
        <v>226</v>
      </c>
      <c r="H384" s="298">
        <v>657914</v>
      </c>
      <c r="I384" s="382">
        <v>657914</v>
      </c>
      <c r="J384" s="406">
        <v>591293</v>
      </c>
      <c r="K384" s="133">
        <f>J384/I384</f>
        <v>0.89873904492076473</v>
      </c>
    </row>
    <row r="385" spans="1:18" ht="12.75" customHeight="1">
      <c r="A385" s="450" t="s">
        <v>281</v>
      </c>
      <c r="B385" s="450"/>
      <c r="C385" s="450"/>
      <c r="D385" s="450"/>
      <c r="E385" s="450"/>
      <c r="F385" s="450"/>
      <c r="G385" s="450"/>
      <c r="H385" s="450"/>
      <c r="I385" s="450"/>
      <c r="J385" s="450"/>
      <c r="K385" s="450"/>
    </row>
    <row r="386" spans="1:18" ht="12.75" customHeight="1">
      <c r="A386" s="724" t="s">
        <v>366</v>
      </c>
      <c r="B386" s="724"/>
      <c r="C386" s="724"/>
      <c r="D386" s="724"/>
      <c r="E386" s="724"/>
      <c r="F386" s="724"/>
      <c r="G386" s="724"/>
      <c r="H386" s="155">
        <f>H391+H396+H398</f>
        <v>550000</v>
      </c>
      <c r="I386" s="155">
        <f>I391+I396+I398</f>
        <v>546533</v>
      </c>
      <c r="J386" s="155">
        <f>J391+J396+J398</f>
        <v>536234</v>
      </c>
      <c r="K386" s="156">
        <f>J386/I386</f>
        <v>0.98115575820673229</v>
      </c>
    </row>
    <row r="387" spans="1:18" ht="12.75" customHeight="1">
      <c r="A387" s="623" t="s">
        <v>14</v>
      </c>
      <c r="B387" s="623"/>
      <c r="C387" s="623"/>
      <c r="D387" s="623"/>
      <c r="E387" s="623"/>
      <c r="F387" s="623"/>
      <c r="G387" s="623"/>
      <c r="H387" s="623"/>
      <c r="I387" s="623"/>
      <c r="J387" s="623"/>
      <c r="K387" s="623"/>
    </row>
    <row r="388" spans="1:18" ht="12" customHeight="1">
      <c r="A388" s="715"/>
      <c r="B388" s="623" t="s">
        <v>60</v>
      </c>
      <c r="C388" s="623"/>
      <c r="D388" s="623"/>
      <c r="E388" s="623"/>
      <c r="F388" s="623"/>
      <c r="G388" s="623"/>
      <c r="H388" s="623"/>
      <c r="I388" s="623"/>
      <c r="J388" s="623"/>
      <c r="K388" s="623"/>
    </row>
    <row r="389" spans="1:18" s="91" customFormat="1" ht="12" customHeight="1">
      <c r="A389" s="715"/>
      <c r="B389" s="715"/>
      <c r="C389" s="457" t="s">
        <v>86</v>
      </c>
      <c r="D389" s="457"/>
      <c r="E389" s="457"/>
      <c r="F389" s="457"/>
      <c r="G389" s="457"/>
      <c r="H389" s="457"/>
      <c r="I389" s="457"/>
      <c r="J389" s="457"/>
      <c r="K389" s="457"/>
      <c r="L389" s="46"/>
    </row>
    <row r="390" spans="1:18" s="170" customFormat="1" ht="12" customHeight="1">
      <c r="A390" s="715"/>
      <c r="B390" s="715"/>
      <c r="C390" s="457" t="s">
        <v>353</v>
      </c>
      <c r="D390" s="457"/>
      <c r="E390" s="457"/>
      <c r="F390" s="457"/>
      <c r="G390" s="457"/>
      <c r="H390" s="457"/>
      <c r="I390" s="457"/>
      <c r="J390" s="457"/>
      <c r="K390" s="457"/>
      <c r="L390" s="386"/>
    </row>
    <row r="391" spans="1:18" s="170" customFormat="1" ht="45.75" customHeight="1">
      <c r="A391" s="393" t="s">
        <v>360</v>
      </c>
      <c r="B391" s="391"/>
      <c r="C391" s="392" t="s">
        <v>350</v>
      </c>
      <c r="D391" s="389" t="s">
        <v>349</v>
      </c>
      <c r="E391" s="389" t="s">
        <v>399</v>
      </c>
      <c r="F391" s="390">
        <v>0.5</v>
      </c>
      <c r="G391" s="388">
        <v>0.60699999999999998</v>
      </c>
      <c r="H391" s="384">
        <v>40000</v>
      </c>
      <c r="I391" s="384">
        <v>36533</v>
      </c>
      <c r="J391" s="384">
        <v>35901</v>
      </c>
      <c r="K391" s="387">
        <f>J391/I391</f>
        <v>0.98270057208551176</v>
      </c>
      <c r="L391" s="178"/>
    </row>
    <row r="392" spans="1:18" s="170" customFormat="1" ht="15" customHeight="1">
      <c r="A392" s="690" t="s">
        <v>21</v>
      </c>
      <c r="B392" s="690"/>
      <c r="C392" s="690"/>
      <c r="D392" s="690"/>
      <c r="E392" s="690"/>
      <c r="F392" s="690"/>
      <c r="G392" s="690"/>
      <c r="H392" s="690"/>
      <c r="I392" s="690"/>
      <c r="J392" s="690"/>
      <c r="K392" s="690"/>
      <c r="L392" s="178"/>
    </row>
    <row r="393" spans="1:18" s="170" customFormat="1" ht="13.5" customHeight="1">
      <c r="A393" s="710"/>
      <c r="B393" s="623" t="s">
        <v>2</v>
      </c>
      <c r="C393" s="623"/>
      <c r="D393" s="623"/>
      <c r="E393" s="623"/>
      <c r="F393" s="623"/>
      <c r="G393" s="623"/>
      <c r="H393" s="623"/>
      <c r="I393" s="623"/>
      <c r="J393" s="623"/>
      <c r="K393" s="623"/>
      <c r="L393" s="178"/>
    </row>
    <row r="394" spans="1:18" s="170" customFormat="1" ht="12.75" customHeight="1">
      <c r="A394" s="711"/>
      <c r="B394" s="741"/>
      <c r="C394" s="457" t="s">
        <v>49</v>
      </c>
      <c r="D394" s="457"/>
      <c r="E394" s="457"/>
      <c r="F394" s="457"/>
      <c r="G394" s="457"/>
      <c r="H394" s="457"/>
      <c r="I394" s="457"/>
      <c r="J394" s="457"/>
      <c r="K394" s="457"/>
      <c r="L394" s="178"/>
    </row>
    <row r="395" spans="1:18" s="170" customFormat="1" ht="13.5" customHeight="1">
      <c r="A395" s="711"/>
      <c r="B395" s="742"/>
      <c r="C395" s="457" t="s">
        <v>68</v>
      </c>
      <c r="D395" s="457"/>
      <c r="E395" s="457"/>
      <c r="F395" s="457"/>
      <c r="G395" s="457"/>
      <c r="H395" s="457"/>
      <c r="I395" s="457"/>
      <c r="J395" s="457"/>
      <c r="K395" s="457"/>
      <c r="L395" s="178"/>
    </row>
    <row r="396" spans="1:18" ht="14.25" customHeight="1">
      <c r="A396" s="710" t="s">
        <v>425</v>
      </c>
      <c r="B396" s="741"/>
      <c r="C396" s="481" t="s">
        <v>374</v>
      </c>
      <c r="D396" s="481" t="s">
        <v>375</v>
      </c>
      <c r="E396" s="481" t="s">
        <v>298</v>
      </c>
      <c r="F396" s="439">
        <v>0.8</v>
      </c>
      <c r="G396" s="439">
        <v>0.67</v>
      </c>
      <c r="H396" s="749">
        <v>350000</v>
      </c>
      <c r="I396" s="749">
        <v>350000</v>
      </c>
      <c r="J396" s="749">
        <f>500333-160000</f>
        <v>340333</v>
      </c>
      <c r="K396" s="752">
        <f>J396/I396</f>
        <v>0.97238000000000002</v>
      </c>
      <c r="L396" s="39"/>
      <c r="M396" s="3"/>
      <c r="N396" s="3"/>
      <c r="O396" s="3"/>
      <c r="P396" s="3"/>
      <c r="Q396" s="3"/>
      <c r="R396" s="3"/>
    </row>
    <row r="397" spans="1:18" ht="23.25" customHeight="1">
      <c r="A397" s="730"/>
      <c r="B397" s="429"/>
      <c r="C397" s="482"/>
      <c r="D397" s="482"/>
      <c r="E397" s="482"/>
      <c r="F397" s="429"/>
      <c r="G397" s="429"/>
      <c r="H397" s="750"/>
      <c r="I397" s="751"/>
      <c r="J397" s="751"/>
      <c r="K397" s="753"/>
      <c r="L397" s="50"/>
      <c r="M397" s="19"/>
      <c r="N397" s="19"/>
      <c r="O397" s="19"/>
      <c r="P397" s="3"/>
      <c r="Q397" s="3"/>
      <c r="R397" s="3"/>
    </row>
    <row r="398" spans="1:18" ht="36.75" customHeight="1">
      <c r="A398" s="381" t="s">
        <v>424</v>
      </c>
      <c r="B398" s="411"/>
      <c r="C398" s="483"/>
      <c r="D398" s="483"/>
      <c r="E398" s="483"/>
      <c r="F398" s="411"/>
      <c r="G398" s="411"/>
      <c r="H398" s="385">
        <v>160000</v>
      </c>
      <c r="I398" s="385">
        <v>160000</v>
      </c>
      <c r="J398" s="385">
        <v>160000</v>
      </c>
      <c r="K398" s="403">
        <f>J398/I398</f>
        <v>1</v>
      </c>
      <c r="L398" s="50"/>
      <c r="M398" s="19"/>
      <c r="N398" s="19"/>
      <c r="O398" s="19"/>
      <c r="P398" s="3"/>
      <c r="Q398" s="3"/>
      <c r="R398" s="3"/>
    </row>
    <row r="399" spans="1:18" ht="12.75" customHeight="1">
      <c r="A399" s="451" t="s">
        <v>193</v>
      </c>
      <c r="B399" s="451"/>
      <c r="C399" s="451"/>
      <c r="D399" s="451"/>
      <c r="E399" s="451"/>
      <c r="F399" s="451"/>
      <c r="G399" s="451"/>
      <c r="H399" s="451"/>
      <c r="I399" s="451"/>
      <c r="J399" s="451"/>
      <c r="K399" s="451"/>
      <c r="L399" s="50"/>
      <c r="M399" s="19"/>
      <c r="N399" s="19"/>
      <c r="O399" s="19"/>
      <c r="P399" s="3"/>
      <c r="Q399" s="3"/>
      <c r="R399" s="3"/>
    </row>
    <row r="400" spans="1:18" ht="12.75" customHeight="1">
      <c r="A400" s="419" t="s">
        <v>366</v>
      </c>
      <c r="B400" s="419"/>
      <c r="C400" s="419"/>
      <c r="D400" s="419"/>
      <c r="E400" s="419"/>
      <c r="F400" s="419"/>
      <c r="G400" s="419"/>
      <c r="H400" s="15">
        <f>H407</f>
        <v>8000</v>
      </c>
      <c r="I400" s="15">
        <f>I407</f>
        <v>3215</v>
      </c>
      <c r="J400" s="15">
        <f>J407</f>
        <v>2501</v>
      </c>
      <c r="K400" s="27">
        <f>J400/I400</f>
        <v>0.77791601866251947</v>
      </c>
      <c r="L400" s="42"/>
      <c r="M400" s="19"/>
      <c r="N400" s="19"/>
      <c r="O400" s="19"/>
      <c r="P400" s="3"/>
      <c r="Q400" s="3"/>
      <c r="R400" s="3"/>
    </row>
    <row r="401" spans="1:18" ht="12.75" customHeight="1">
      <c r="A401" s="417" t="s">
        <v>69</v>
      </c>
      <c r="B401" s="417"/>
      <c r="C401" s="417"/>
      <c r="D401" s="417"/>
      <c r="E401" s="417"/>
      <c r="F401" s="417"/>
      <c r="G401" s="417"/>
      <c r="H401" s="417"/>
      <c r="I401" s="417"/>
      <c r="J401" s="417"/>
      <c r="K401" s="417"/>
      <c r="L401" s="42"/>
      <c r="M401" s="19"/>
      <c r="N401" s="19"/>
      <c r="O401" s="19"/>
      <c r="P401" s="3"/>
      <c r="Q401" s="3"/>
      <c r="R401" s="3"/>
    </row>
    <row r="402" spans="1:18" ht="11.25" customHeight="1">
      <c r="A402" s="532" t="s">
        <v>61</v>
      </c>
      <c r="B402" s="407" t="s">
        <v>71</v>
      </c>
      <c r="C402" s="407"/>
      <c r="D402" s="407"/>
      <c r="E402" s="407"/>
      <c r="F402" s="407"/>
      <c r="G402" s="407"/>
      <c r="H402" s="407"/>
      <c r="I402" s="407"/>
      <c r="J402" s="407"/>
      <c r="K402" s="407"/>
      <c r="L402" s="42"/>
      <c r="M402" s="19"/>
      <c r="N402" s="19"/>
      <c r="O402" s="19"/>
      <c r="P402" s="3"/>
      <c r="Q402" s="3"/>
      <c r="R402" s="3"/>
    </row>
    <row r="403" spans="1:18" ht="12.75" customHeight="1">
      <c r="A403" s="532"/>
      <c r="B403" s="407"/>
      <c r="C403" s="407" t="s">
        <v>54</v>
      </c>
      <c r="D403" s="407"/>
      <c r="E403" s="407"/>
      <c r="F403" s="407"/>
      <c r="G403" s="407"/>
      <c r="H403" s="407"/>
      <c r="I403" s="407"/>
      <c r="J403" s="407"/>
      <c r="K403" s="407"/>
      <c r="L403" s="42"/>
      <c r="M403" s="19"/>
      <c r="N403" s="19"/>
      <c r="O403" s="19"/>
      <c r="P403" s="3"/>
      <c r="Q403" s="3"/>
      <c r="R403" s="3"/>
    </row>
    <row r="404" spans="1:18" ht="12" customHeight="1">
      <c r="A404" s="532"/>
      <c r="B404" s="407"/>
      <c r="C404" s="407" t="s">
        <v>59</v>
      </c>
      <c r="D404" s="407"/>
      <c r="E404" s="407"/>
      <c r="F404" s="407"/>
      <c r="G404" s="407"/>
      <c r="H404" s="407"/>
      <c r="I404" s="407"/>
      <c r="J404" s="407"/>
      <c r="K404" s="407"/>
      <c r="L404" s="321"/>
      <c r="M404" s="20"/>
      <c r="N404" s="20"/>
      <c r="O404" s="20"/>
      <c r="P404" s="3"/>
      <c r="Q404" s="3"/>
      <c r="R404" s="3"/>
    </row>
    <row r="405" spans="1:18" ht="27" customHeight="1">
      <c r="A405" s="555" t="s">
        <v>355</v>
      </c>
      <c r="B405" s="532"/>
      <c r="C405" s="451" t="s">
        <v>194</v>
      </c>
      <c r="D405" s="407" t="s">
        <v>345</v>
      </c>
      <c r="E405" s="407" t="s">
        <v>400</v>
      </c>
      <c r="F405" s="438">
        <v>25</v>
      </c>
      <c r="G405" s="438">
        <v>25</v>
      </c>
      <c r="H405" s="383">
        <v>323000</v>
      </c>
      <c r="I405" s="322">
        <v>650208</v>
      </c>
      <c r="J405" s="296">
        <v>519285</v>
      </c>
      <c r="K405" s="161">
        <f>J405/I405</f>
        <v>0.79864443378118999</v>
      </c>
      <c r="L405" s="234"/>
    </row>
    <row r="406" spans="1:18" ht="15" customHeight="1">
      <c r="A406" s="556"/>
      <c r="B406" s="532"/>
      <c r="C406" s="451"/>
      <c r="D406" s="407"/>
      <c r="E406" s="407"/>
      <c r="F406" s="438"/>
      <c r="G406" s="438"/>
      <c r="H406" s="712" t="s">
        <v>65</v>
      </c>
      <c r="I406" s="712"/>
      <c r="J406" s="712"/>
      <c r="K406" s="712"/>
      <c r="L406" s="234"/>
      <c r="N406" s="54"/>
    </row>
    <row r="407" spans="1:18" ht="30.75" customHeight="1">
      <c r="A407" s="557"/>
      <c r="B407" s="532"/>
      <c r="C407" s="451"/>
      <c r="D407" s="407"/>
      <c r="E407" s="407"/>
      <c r="F407" s="438"/>
      <c r="G407" s="438"/>
      <c r="H407" s="383">
        <v>8000</v>
      </c>
      <c r="I407" s="397">
        <v>3215</v>
      </c>
      <c r="J407" s="160">
        <v>2501</v>
      </c>
      <c r="K407" s="161">
        <f>J407/I407</f>
        <v>0.77791601866251947</v>
      </c>
      <c r="L407" s="234"/>
    </row>
    <row r="408" spans="1:18" ht="12.75" customHeight="1">
      <c r="A408" s="516" t="s">
        <v>288</v>
      </c>
      <c r="B408" s="516"/>
      <c r="C408" s="516"/>
      <c r="D408" s="516"/>
      <c r="E408" s="516"/>
      <c r="F408" s="516"/>
      <c r="G408" s="516"/>
      <c r="H408" s="516"/>
      <c r="I408" s="516"/>
      <c r="J408" s="516"/>
      <c r="K408" s="516"/>
      <c r="L408" s="234"/>
    </row>
    <row r="409" spans="1:18" ht="11.25" customHeight="1">
      <c r="A409" s="419" t="s">
        <v>366</v>
      </c>
      <c r="B409" s="419"/>
      <c r="C409" s="419"/>
      <c r="D409" s="419"/>
      <c r="E409" s="419"/>
      <c r="F409" s="419"/>
      <c r="G409" s="419"/>
      <c r="H409" s="15">
        <f>H415</f>
        <v>58177</v>
      </c>
      <c r="I409" s="15">
        <f t="shared" ref="I409:J409" si="13">I415</f>
        <v>58115</v>
      </c>
      <c r="J409" s="15">
        <f t="shared" si="13"/>
        <v>57805</v>
      </c>
      <c r="K409" s="27">
        <f>J409/I409</f>
        <v>0.99466574894605519</v>
      </c>
      <c r="L409" s="234"/>
    </row>
    <row r="410" spans="1:18" ht="14.25" customHeight="1">
      <c r="A410" s="417" t="s">
        <v>25</v>
      </c>
      <c r="B410" s="417"/>
      <c r="C410" s="417"/>
      <c r="D410" s="417"/>
      <c r="E410" s="417"/>
      <c r="F410" s="417"/>
      <c r="G410" s="417"/>
      <c r="H410" s="417"/>
      <c r="I410" s="417"/>
      <c r="J410" s="417"/>
      <c r="K410" s="417"/>
      <c r="L410" s="234"/>
    </row>
    <row r="411" spans="1:18" ht="15" customHeight="1">
      <c r="A411" s="470"/>
      <c r="B411" s="407" t="s">
        <v>105</v>
      </c>
      <c r="C411" s="407"/>
      <c r="D411" s="407"/>
      <c r="E411" s="407"/>
      <c r="F411" s="407"/>
      <c r="G411" s="407"/>
      <c r="H411" s="407"/>
      <c r="I411" s="407"/>
      <c r="J411" s="407"/>
      <c r="K411" s="407"/>
    </row>
    <row r="412" spans="1:18" ht="15" customHeight="1">
      <c r="A412" s="550"/>
      <c r="B412" s="81"/>
      <c r="C412" s="407" t="s">
        <v>402</v>
      </c>
      <c r="D412" s="407"/>
      <c r="E412" s="407"/>
      <c r="F412" s="407"/>
      <c r="G412" s="407"/>
      <c r="H412" s="407"/>
      <c r="I412" s="407"/>
      <c r="J412" s="407"/>
      <c r="K412" s="407"/>
    </row>
    <row r="413" spans="1:18" ht="33" customHeight="1">
      <c r="A413" s="532" t="s">
        <v>106</v>
      </c>
      <c r="B413" s="470"/>
      <c r="C413" s="516" t="s">
        <v>289</v>
      </c>
      <c r="D413" s="529" t="s">
        <v>346</v>
      </c>
      <c r="E413" s="407" t="s">
        <v>276</v>
      </c>
      <c r="F413" s="689">
        <v>60</v>
      </c>
      <c r="G413" s="594">
        <v>65</v>
      </c>
      <c r="H413" s="160">
        <v>72722</v>
      </c>
      <c r="I413" s="405">
        <v>72660</v>
      </c>
      <c r="J413" s="215">
        <v>73844</v>
      </c>
      <c r="K413" s="161">
        <f>J413/I413</f>
        <v>1.0162950729424718</v>
      </c>
    </row>
    <row r="414" spans="1:18" ht="14.25" customHeight="1">
      <c r="A414" s="532"/>
      <c r="B414" s="550"/>
      <c r="C414" s="516"/>
      <c r="D414" s="530"/>
      <c r="E414" s="518"/>
      <c r="F414" s="689"/>
      <c r="G414" s="594"/>
      <c r="H414" s="504" t="s">
        <v>65</v>
      </c>
      <c r="I414" s="504"/>
      <c r="J414" s="504"/>
      <c r="K414" s="504"/>
    </row>
    <row r="415" spans="1:18" ht="39" customHeight="1">
      <c r="A415" s="532"/>
      <c r="B415" s="471"/>
      <c r="C415" s="516"/>
      <c r="D415" s="530"/>
      <c r="E415" s="518"/>
      <c r="F415" s="689"/>
      <c r="G415" s="594"/>
      <c r="H415" s="160">
        <v>58177</v>
      </c>
      <c r="I415" s="318">
        <v>58115</v>
      </c>
      <c r="J415" s="318">
        <v>57805</v>
      </c>
      <c r="K415" s="86">
        <f>J415/I415</f>
        <v>0.99466574894605519</v>
      </c>
    </row>
    <row r="416" spans="1:18" ht="12.75" customHeight="1">
      <c r="A416" s="552" t="s">
        <v>240</v>
      </c>
      <c r="B416" s="552"/>
      <c r="C416" s="552"/>
      <c r="D416" s="552"/>
      <c r="E416" s="552"/>
      <c r="F416" s="552"/>
      <c r="G416" s="552"/>
      <c r="H416" s="552"/>
      <c r="I416" s="552"/>
      <c r="J416" s="552"/>
      <c r="K416" s="552"/>
    </row>
    <row r="417" spans="1:12" ht="11.45" customHeight="1">
      <c r="A417" s="419" t="s">
        <v>366</v>
      </c>
      <c r="B417" s="419"/>
      <c r="C417" s="419"/>
      <c r="D417" s="419"/>
      <c r="E417" s="419"/>
      <c r="F417" s="419"/>
      <c r="G417" s="419"/>
      <c r="H417" s="15">
        <f>H423</f>
        <v>58000</v>
      </c>
      <c r="I417" s="15">
        <f>I423</f>
        <v>35531</v>
      </c>
      <c r="J417" s="15">
        <f>J423</f>
        <v>35114</v>
      </c>
      <c r="K417" s="27">
        <f>J417/I417</f>
        <v>0.98826376966592555</v>
      </c>
    </row>
    <row r="418" spans="1:12" ht="12" customHeight="1">
      <c r="A418" s="417" t="s">
        <v>25</v>
      </c>
      <c r="B418" s="417"/>
      <c r="C418" s="417"/>
      <c r="D418" s="417"/>
      <c r="E418" s="417"/>
      <c r="F418" s="417"/>
      <c r="G418" s="417"/>
      <c r="H418" s="417"/>
      <c r="I418" s="417"/>
      <c r="J418" s="417"/>
      <c r="K418" s="417"/>
    </row>
    <row r="419" spans="1:12" ht="14.45" customHeight="1">
      <c r="A419" s="470"/>
      <c r="B419" s="407" t="s">
        <v>105</v>
      </c>
      <c r="C419" s="407"/>
      <c r="D419" s="407"/>
      <c r="E419" s="407"/>
      <c r="F419" s="407"/>
      <c r="G419" s="407"/>
      <c r="H419" s="407"/>
      <c r="I419" s="407"/>
      <c r="J419" s="407"/>
      <c r="K419" s="407"/>
    </row>
    <row r="420" spans="1:12" s="170" customFormat="1" ht="13.5" customHeight="1">
      <c r="A420" s="550"/>
      <c r="B420" s="136"/>
      <c r="C420" s="407" t="s">
        <v>402</v>
      </c>
      <c r="D420" s="407"/>
      <c r="E420" s="407"/>
      <c r="F420" s="407"/>
      <c r="G420" s="407"/>
      <c r="H420" s="407"/>
      <c r="I420" s="407"/>
      <c r="J420" s="407"/>
      <c r="K420" s="407"/>
      <c r="L420" s="178"/>
    </row>
    <row r="421" spans="1:12" s="91" customFormat="1" ht="31.5" customHeight="1">
      <c r="A421" s="528" t="s">
        <v>250</v>
      </c>
      <c r="B421" s="470"/>
      <c r="C421" s="451" t="s">
        <v>241</v>
      </c>
      <c r="D421" s="529" t="s">
        <v>348</v>
      </c>
      <c r="E421" s="407" t="s">
        <v>314</v>
      </c>
      <c r="F421" s="594">
        <v>8</v>
      </c>
      <c r="G421" s="689">
        <v>9</v>
      </c>
      <c r="H421" s="113">
        <v>72500</v>
      </c>
      <c r="I421" s="215">
        <v>49436</v>
      </c>
      <c r="J421" s="215">
        <v>49019</v>
      </c>
      <c r="K421" s="161">
        <f>J421/I421</f>
        <v>0.99156485152520435</v>
      </c>
      <c r="L421" s="46"/>
    </row>
    <row r="422" spans="1:12" s="91" customFormat="1" ht="15" customHeight="1">
      <c r="A422" s="528"/>
      <c r="B422" s="550"/>
      <c r="C422" s="451"/>
      <c r="D422" s="530"/>
      <c r="E422" s="518"/>
      <c r="F422" s="594"/>
      <c r="G422" s="689"/>
      <c r="H422" s="438" t="s">
        <v>65</v>
      </c>
      <c r="I422" s="438"/>
      <c r="J422" s="438"/>
      <c r="K422" s="438"/>
      <c r="L422" s="46"/>
    </row>
    <row r="423" spans="1:12" s="91" customFormat="1" ht="43.5" customHeight="1">
      <c r="A423" s="528"/>
      <c r="B423" s="471"/>
      <c r="C423" s="451"/>
      <c r="D423" s="530"/>
      <c r="E423" s="518"/>
      <c r="F423" s="594"/>
      <c r="G423" s="689"/>
      <c r="H423" s="160">
        <v>58000</v>
      </c>
      <c r="I423" s="160">
        <v>35531</v>
      </c>
      <c r="J423" s="160">
        <v>35114</v>
      </c>
      <c r="K423" s="350">
        <f>J423/I423</f>
        <v>0.98826376966592555</v>
      </c>
      <c r="L423" s="46"/>
    </row>
    <row r="424" spans="1:12" s="91" customFormat="1" ht="12.75" customHeight="1">
      <c r="A424" s="521" t="s">
        <v>427</v>
      </c>
      <c r="B424" s="522"/>
      <c r="C424" s="522"/>
      <c r="D424" s="522"/>
      <c r="E424" s="522"/>
      <c r="F424" s="522"/>
      <c r="G424" s="522"/>
      <c r="H424" s="522"/>
      <c r="I424" s="522"/>
      <c r="J424" s="522"/>
      <c r="K424" s="523"/>
      <c r="L424" s="46"/>
    </row>
    <row r="425" spans="1:12" s="91" customFormat="1" ht="12.6" customHeight="1">
      <c r="A425" s="725" t="s">
        <v>366</v>
      </c>
      <c r="B425" s="726"/>
      <c r="C425" s="726"/>
      <c r="D425" s="726"/>
      <c r="E425" s="726"/>
      <c r="F425" s="726"/>
      <c r="G425" s="727"/>
      <c r="H425" s="155">
        <f>H431</f>
        <v>112000</v>
      </c>
      <c r="I425" s="155">
        <f>I431</f>
        <v>69241</v>
      </c>
      <c r="J425" s="155">
        <f>J431</f>
        <v>63842</v>
      </c>
      <c r="K425" s="156">
        <f>J425/I425</f>
        <v>0.9220259672737251</v>
      </c>
      <c r="L425" s="46"/>
    </row>
    <row r="426" spans="1:12" s="91" customFormat="1" ht="15" customHeight="1">
      <c r="A426" s="442" t="s">
        <v>25</v>
      </c>
      <c r="B426" s="443"/>
      <c r="C426" s="443"/>
      <c r="D426" s="443"/>
      <c r="E426" s="443"/>
      <c r="F426" s="443"/>
      <c r="G426" s="443"/>
      <c r="H426" s="443"/>
      <c r="I426" s="443"/>
      <c r="J426" s="443"/>
      <c r="K426" s="444"/>
      <c r="L426" s="46"/>
    </row>
    <row r="427" spans="1:12" s="123" customFormat="1" ht="15.6" customHeight="1">
      <c r="A427" s="705"/>
      <c r="B427" s="707" t="s">
        <v>105</v>
      </c>
      <c r="C427" s="708"/>
      <c r="D427" s="708"/>
      <c r="E427" s="708"/>
      <c r="F427" s="708"/>
      <c r="G427" s="708"/>
      <c r="H427" s="708"/>
      <c r="I427" s="708"/>
      <c r="J427" s="708"/>
      <c r="K427" s="709"/>
      <c r="L427" s="46"/>
    </row>
    <row r="428" spans="1:12" ht="14.25" customHeight="1">
      <c r="A428" s="706"/>
      <c r="B428" s="253"/>
      <c r="C428" s="707" t="s">
        <v>402</v>
      </c>
      <c r="D428" s="708"/>
      <c r="E428" s="708"/>
      <c r="F428" s="708"/>
      <c r="G428" s="708"/>
      <c r="H428" s="708"/>
      <c r="I428" s="708"/>
      <c r="J428" s="708"/>
      <c r="K428" s="709"/>
    </row>
    <row r="429" spans="1:12" ht="31.5" customHeight="1">
      <c r="A429" s="710" t="s">
        <v>294</v>
      </c>
      <c r="B429" s="705"/>
      <c r="C429" s="735" t="s">
        <v>437</v>
      </c>
      <c r="D429" s="738" t="s">
        <v>415</v>
      </c>
      <c r="E429" s="584" t="s">
        <v>414</v>
      </c>
      <c r="F429" s="717">
        <v>90</v>
      </c>
      <c r="G429" s="717">
        <v>103</v>
      </c>
      <c r="H429" s="160">
        <v>140000</v>
      </c>
      <c r="I429" s="320">
        <v>89362</v>
      </c>
      <c r="J429" s="215">
        <v>83963</v>
      </c>
      <c r="K429" s="369">
        <f>J429/I429</f>
        <v>0.93958282043821761</v>
      </c>
    </row>
    <row r="430" spans="1:12" ht="15.75" customHeight="1">
      <c r="A430" s="711"/>
      <c r="B430" s="734"/>
      <c r="C430" s="736"/>
      <c r="D430" s="739"/>
      <c r="E430" s="590"/>
      <c r="F430" s="718"/>
      <c r="G430" s="718"/>
      <c r="H430" s="720" t="s">
        <v>65</v>
      </c>
      <c r="I430" s="721"/>
      <c r="J430" s="721"/>
      <c r="K430" s="722"/>
    </row>
    <row r="431" spans="1:12" ht="33.75" customHeight="1">
      <c r="A431" s="733"/>
      <c r="B431" s="706"/>
      <c r="C431" s="737"/>
      <c r="D431" s="740"/>
      <c r="E431" s="591"/>
      <c r="F431" s="719"/>
      <c r="G431" s="719"/>
      <c r="H431" s="160">
        <v>112000</v>
      </c>
      <c r="I431" s="320">
        <v>69241</v>
      </c>
      <c r="J431" s="160">
        <v>63842</v>
      </c>
      <c r="K431" s="369">
        <f>J431/I431</f>
        <v>0.9220259672737251</v>
      </c>
    </row>
    <row r="432" spans="1:12" ht="12.75" customHeight="1">
      <c r="A432" s="516" t="s">
        <v>295</v>
      </c>
      <c r="B432" s="516"/>
      <c r="C432" s="516"/>
      <c r="D432" s="516"/>
      <c r="E432" s="516"/>
      <c r="F432" s="516"/>
      <c r="G432" s="516"/>
      <c r="H432" s="516"/>
      <c r="I432" s="516"/>
      <c r="J432" s="516"/>
      <c r="K432" s="516"/>
    </row>
    <row r="433" spans="1:23" ht="12.75" customHeight="1">
      <c r="A433" s="671" t="s">
        <v>366</v>
      </c>
      <c r="B433" s="671"/>
      <c r="C433" s="671"/>
      <c r="D433" s="671"/>
      <c r="E433" s="671"/>
      <c r="F433" s="671"/>
      <c r="G433" s="671"/>
      <c r="H433" s="275">
        <f>H439</f>
        <v>50000</v>
      </c>
      <c r="I433" s="275">
        <f>I439</f>
        <v>30144</v>
      </c>
      <c r="J433" s="275">
        <f>J439</f>
        <v>29736</v>
      </c>
      <c r="K433" s="156">
        <f>J433/I433</f>
        <v>0.98646496815286622</v>
      </c>
      <c r="L433" s="40"/>
      <c r="M433" s="2"/>
      <c r="N433" s="2"/>
      <c r="O433" s="2"/>
      <c r="P433" s="2"/>
      <c r="Q433" s="10"/>
      <c r="R433" s="10"/>
      <c r="S433" s="10"/>
      <c r="T433" s="3"/>
      <c r="U433" s="3"/>
      <c r="V433" s="3"/>
      <c r="W433" s="3"/>
    </row>
    <row r="434" spans="1:23" s="67" customFormat="1" ht="12.75" customHeight="1">
      <c r="A434" s="407" t="s">
        <v>25</v>
      </c>
      <c r="B434" s="407"/>
      <c r="C434" s="407"/>
      <c r="D434" s="407"/>
      <c r="E434" s="407"/>
      <c r="F434" s="407"/>
      <c r="G434" s="407"/>
      <c r="H434" s="407"/>
      <c r="I434" s="407"/>
      <c r="J434" s="407"/>
      <c r="K434" s="407"/>
      <c r="L434" s="37"/>
      <c r="M434" s="2"/>
      <c r="N434" s="2"/>
      <c r="O434" s="2"/>
      <c r="P434" s="2"/>
      <c r="Q434" s="66"/>
      <c r="R434" s="66"/>
      <c r="S434" s="66"/>
      <c r="T434" s="66"/>
      <c r="U434" s="66"/>
      <c r="V434" s="66"/>
      <c r="W434" s="66"/>
    </row>
    <row r="435" spans="1:23" ht="12.75" customHeight="1">
      <c r="A435" s="532"/>
      <c r="B435" s="407" t="s">
        <v>105</v>
      </c>
      <c r="C435" s="407"/>
      <c r="D435" s="407"/>
      <c r="E435" s="407"/>
      <c r="F435" s="407"/>
      <c r="G435" s="407"/>
      <c r="H435" s="407"/>
      <c r="I435" s="407"/>
      <c r="J435" s="407"/>
      <c r="K435" s="407"/>
      <c r="L435" s="40"/>
      <c r="M435" s="2"/>
      <c r="N435" s="2"/>
      <c r="O435" s="2"/>
      <c r="P435" s="2"/>
      <c r="Q435" s="10"/>
      <c r="R435" s="10"/>
      <c r="S435" s="10"/>
      <c r="T435" s="3"/>
      <c r="U435" s="3"/>
      <c r="V435" s="3"/>
      <c r="W435" s="3"/>
    </row>
    <row r="436" spans="1:23" ht="12.75" customHeight="1">
      <c r="A436" s="532"/>
      <c r="B436" s="251"/>
      <c r="C436" s="407" t="s">
        <v>402</v>
      </c>
      <c r="D436" s="407"/>
      <c r="E436" s="407"/>
      <c r="F436" s="407"/>
      <c r="G436" s="407"/>
      <c r="H436" s="407"/>
      <c r="I436" s="407"/>
      <c r="J436" s="407"/>
      <c r="K436" s="407"/>
      <c r="L436" s="40"/>
      <c r="M436" s="2"/>
      <c r="N436" s="2"/>
      <c r="O436" s="2"/>
      <c r="P436" s="2"/>
      <c r="Q436" s="10"/>
      <c r="R436" s="10"/>
      <c r="S436" s="10"/>
      <c r="T436" s="3"/>
      <c r="U436" s="3"/>
      <c r="V436" s="3"/>
      <c r="W436" s="3"/>
    </row>
    <row r="437" spans="1:23" ht="32.25" customHeight="1">
      <c r="A437" s="532" t="s">
        <v>423</v>
      </c>
      <c r="B437" s="574"/>
      <c r="C437" s="451" t="s">
        <v>277</v>
      </c>
      <c r="D437" s="407" t="s">
        <v>275</v>
      </c>
      <c r="E437" s="407" t="s">
        <v>316</v>
      </c>
      <c r="F437" s="438">
        <v>20</v>
      </c>
      <c r="G437" s="438">
        <v>15</v>
      </c>
      <c r="H437" s="160">
        <v>62500</v>
      </c>
      <c r="I437" s="373">
        <v>62500</v>
      </c>
      <c r="J437" s="373">
        <f>J439+15086</f>
        <v>44822</v>
      </c>
      <c r="K437" s="261">
        <f>J437/I437</f>
        <v>0.71715200000000001</v>
      </c>
      <c r="L437" s="40"/>
      <c r="M437" s="2"/>
      <c r="N437" s="2"/>
      <c r="O437" s="2"/>
      <c r="P437" s="2"/>
      <c r="Q437" s="10"/>
      <c r="R437" s="10"/>
      <c r="S437" s="10"/>
      <c r="T437" s="3"/>
      <c r="U437" s="3"/>
      <c r="V437" s="3"/>
      <c r="W437" s="3"/>
    </row>
    <row r="438" spans="1:23" ht="17.25" customHeight="1">
      <c r="A438" s="633"/>
      <c r="B438" s="632"/>
      <c r="C438" s="576"/>
      <c r="D438" s="576"/>
      <c r="E438" s="576"/>
      <c r="F438" s="633"/>
      <c r="G438" s="633"/>
      <c r="H438" s="438" t="s">
        <v>65</v>
      </c>
      <c r="I438" s="633"/>
      <c r="J438" s="633"/>
      <c r="K438" s="633"/>
      <c r="L438" s="40"/>
      <c r="M438" s="2"/>
      <c r="N438" s="2"/>
      <c r="O438" s="2"/>
      <c r="P438" s="2"/>
      <c r="Q438" s="10"/>
      <c r="R438" s="10"/>
      <c r="S438" s="10"/>
      <c r="T438" s="3"/>
      <c r="U438" s="3"/>
      <c r="V438" s="3"/>
      <c r="W438" s="3"/>
    </row>
    <row r="439" spans="1:23" ht="34.5" customHeight="1">
      <c r="A439" s="633"/>
      <c r="B439" s="632"/>
      <c r="C439" s="576"/>
      <c r="D439" s="576"/>
      <c r="E439" s="576"/>
      <c r="F439" s="633"/>
      <c r="G439" s="633"/>
      <c r="H439" s="160">
        <v>50000</v>
      </c>
      <c r="I439" s="302">
        <v>30144</v>
      </c>
      <c r="J439" s="113">
        <v>29736</v>
      </c>
      <c r="K439" s="261">
        <f>J439/I439</f>
        <v>0.98646496815286622</v>
      </c>
    </row>
    <row r="440" spans="1:23" ht="12.75" customHeight="1">
      <c r="A440" s="451" t="s">
        <v>237</v>
      </c>
      <c r="B440" s="451"/>
      <c r="C440" s="451"/>
      <c r="D440" s="451"/>
      <c r="E440" s="451"/>
      <c r="F440" s="451"/>
      <c r="G440" s="451"/>
      <c r="H440" s="451"/>
      <c r="I440" s="451"/>
      <c r="J440" s="451"/>
      <c r="K440" s="451"/>
    </row>
    <row r="441" spans="1:23" ht="12.75" customHeight="1">
      <c r="A441" s="451" t="s">
        <v>366</v>
      </c>
      <c r="B441" s="451"/>
      <c r="C441" s="451"/>
      <c r="D441" s="451"/>
      <c r="E441" s="451"/>
      <c r="F441" s="451"/>
      <c r="G441" s="451"/>
      <c r="H441" s="15">
        <f>H446+H447</f>
        <v>24984</v>
      </c>
      <c r="I441" s="15">
        <f>I446+I447</f>
        <v>24984</v>
      </c>
      <c r="J441" s="15">
        <f>J446+J447</f>
        <v>24436</v>
      </c>
      <c r="K441" s="27">
        <f>J441/I441</f>
        <v>0.9780659622158181</v>
      </c>
    </row>
    <row r="442" spans="1:23" ht="12.75" customHeight="1">
      <c r="A442" s="407" t="s">
        <v>15</v>
      </c>
      <c r="B442" s="407"/>
      <c r="C442" s="407"/>
      <c r="D442" s="407"/>
      <c r="E442" s="407"/>
      <c r="F442" s="407"/>
      <c r="G442" s="407"/>
      <c r="H442" s="407"/>
      <c r="I442" s="407"/>
      <c r="J442" s="407"/>
      <c r="K442" s="407"/>
    </row>
    <row r="443" spans="1:23" ht="12.75" customHeight="1">
      <c r="A443" s="412"/>
      <c r="B443" s="407" t="s">
        <v>401</v>
      </c>
      <c r="C443" s="407"/>
      <c r="D443" s="407"/>
      <c r="E443" s="407"/>
      <c r="F443" s="407"/>
      <c r="G443" s="407"/>
      <c r="H443" s="407"/>
      <c r="I443" s="407"/>
      <c r="J443" s="407"/>
      <c r="K443" s="407"/>
    </row>
    <row r="444" spans="1:23" ht="12.75" customHeight="1">
      <c r="A444" s="412"/>
      <c r="B444" s="542"/>
      <c r="C444" s="407" t="s">
        <v>63</v>
      </c>
      <c r="D444" s="407"/>
      <c r="E444" s="407"/>
      <c r="F444" s="407"/>
      <c r="G444" s="407"/>
      <c r="H444" s="407"/>
      <c r="I444" s="407"/>
      <c r="J444" s="407"/>
      <c r="K444" s="407"/>
    </row>
    <row r="445" spans="1:23" ht="15" customHeight="1">
      <c r="A445" s="412"/>
      <c r="B445" s="542"/>
      <c r="C445" s="407" t="s">
        <v>238</v>
      </c>
      <c r="D445" s="580"/>
      <c r="E445" s="580"/>
      <c r="F445" s="580"/>
      <c r="G445" s="580"/>
      <c r="H445" s="580"/>
      <c r="I445" s="580"/>
      <c r="J445" s="580"/>
      <c r="K445" s="580"/>
    </row>
    <row r="446" spans="1:23" ht="37.5" customHeight="1">
      <c r="A446" s="323" t="s">
        <v>417</v>
      </c>
      <c r="B446" s="498"/>
      <c r="C446" s="584" t="s">
        <v>239</v>
      </c>
      <c r="D446" s="716" t="s">
        <v>344</v>
      </c>
      <c r="E446" s="716" t="s">
        <v>312</v>
      </c>
      <c r="F446" s="495">
        <v>100</v>
      </c>
      <c r="G446" s="731">
        <v>83.3</v>
      </c>
      <c r="H446" s="113">
        <v>20123</v>
      </c>
      <c r="I446" s="320">
        <v>20123</v>
      </c>
      <c r="J446" s="113">
        <v>19575</v>
      </c>
      <c r="K446" s="307">
        <f>J446/I446</f>
        <v>0.97276747999801227</v>
      </c>
    </row>
    <row r="447" spans="1:23" s="170" customFormat="1" ht="39.75" customHeight="1">
      <c r="A447" s="332" t="s">
        <v>418</v>
      </c>
      <c r="B447" s="588"/>
      <c r="C447" s="483"/>
      <c r="D447" s="483"/>
      <c r="E447" s="483"/>
      <c r="F447" s="411"/>
      <c r="G447" s="732"/>
      <c r="H447" s="330">
        <v>4861</v>
      </c>
      <c r="I447" s="329">
        <v>4861</v>
      </c>
      <c r="J447" s="330">
        <v>4861</v>
      </c>
      <c r="K447" s="371">
        <f>J447/I447</f>
        <v>1</v>
      </c>
      <c r="L447" s="254"/>
      <c r="M447" s="255"/>
      <c r="N447" s="255"/>
      <c r="O447" s="255"/>
      <c r="P447" s="255"/>
    </row>
    <row r="448" spans="1:23" s="172" customFormat="1" ht="12.75" customHeight="1">
      <c r="A448" s="701" t="s">
        <v>272</v>
      </c>
      <c r="B448" s="702"/>
      <c r="C448" s="702"/>
      <c r="D448" s="702"/>
      <c r="E448" s="702"/>
      <c r="F448" s="702"/>
      <c r="G448" s="702"/>
      <c r="H448" s="702"/>
      <c r="I448" s="702"/>
      <c r="J448" s="702"/>
      <c r="K448" s="703"/>
      <c r="L448" s="256"/>
      <c r="M448" s="179"/>
      <c r="N448" s="179"/>
      <c r="O448" s="179"/>
      <c r="P448" s="179"/>
    </row>
    <row r="449" spans="1:23" s="170" customFormat="1" ht="12.75" customHeight="1">
      <c r="A449" s="714" t="s">
        <v>366</v>
      </c>
      <c r="B449" s="714"/>
      <c r="C449" s="714"/>
      <c r="D449" s="714"/>
      <c r="E449" s="714"/>
      <c r="F449" s="714"/>
      <c r="G449" s="714"/>
      <c r="H449" s="155">
        <f>H454</f>
        <v>20130</v>
      </c>
      <c r="I449" s="155">
        <f>I454</f>
        <v>20130</v>
      </c>
      <c r="J449" s="155">
        <f>J454</f>
        <v>0</v>
      </c>
      <c r="K449" s="304">
        <v>0</v>
      </c>
      <c r="L449" s="257"/>
      <c r="M449" s="258"/>
      <c r="N449" s="258"/>
      <c r="O449" s="258"/>
      <c r="P449" s="258"/>
    </row>
    <row r="450" spans="1:23" s="170" customFormat="1" ht="12.75" customHeight="1">
      <c r="A450" s="676" t="s">
        <v>89</v>
      </c>
      <c r="B450" s="677"/>
      <c r="C450" s="677"/>
      <c r="D450" s="677"/>
      <c r="E450" s="677"/>
      <c r="F450" s="677"/>
      <c r="G450" s="677"/>
      <c r="H450" s="677"/>
      <c r="I450" s="677"/>
      <c r="J450" s="677"/>
      <c r="K450" s="678"/>
      <c r="L450" s="257"/>
      <c r="M450" s="258"/>
      <c r="N450" s="258"/>
      <c r="O450" s="258"/>
      <c r="P450" s="258"/>
    </row>
    <row r="451" spans="1:23" s="170" customFormat="1" ht="12.75" customHeight="1">
      <c r="A451" s="528"/>
      <c r="B451" s="676" t="s">
        <v>171</v>
      </c>
      <c r="C451" s="677"/>
      <c r="D451" s="677"/>
      <c r="E451" s="677"/>
      <c r="F451" s="677"/>
      <c r="G451" s="677"/>
      <c r="H451" s="677"/>
      <c r="I451" s="677"/>
      <c r="J451" s="677"/>
      <c r="K451" s="678"/>
      <c r="L451" s="699"/>
      <c r="M451" s="700"/>
      <c r="N451" s="700"/>
      <c r="O451" s="700"/>
      <c r="P451" s="700"/>
    </row>
    <row r="452" spans="1:23" s="170" customFormat="1" ht="12.75" customHeight="1">
      <c r="A452" s="528"/>
      <c r="B452" s="713"/>
      <c r="C452" s="457" t="s">
        <v>246</v>
      </c>
      <c r="D452" s="457"/>
      <c r="E452" s="457"/>
      <c r="F452" s="457"/>
      <c r="G452" s="457"/>
      <c r="H452" s="457"/>
      <c r="I452" s="457"/>
      <c r="J452" s="457"/>
      <c r="K452" s="457"/>
      <c r="L452" s="699"/>
      <c r="M452" s="700"/>
      <c r="N452" s="700"/>
      <c r="O452" s="700"/>
      <c r="P452" s="700"/>
    </row>
    <row r="453" spans="1:23" s="170" customFormat="1" ht="12.75" customHeight="1">
      <c r="A453" s="528"/>
      <c r="B453" s="713"/>
      <c r="C453" s="457" t="s">
        <v>172</v>
      </c>
      <c r="D453" s="457"/>
      <c r="E453" s="457"/>
      <c r="F453" s="457"/>
      <c r="G453" s="457"/>
      <c r="H453" s="457"/>
      <c r="I453" s="457"/>
      <c r="J453" s="457"/>
      <c r="K453" s="457"/>
      <c r="L453" s="256"/>
      <c r="M453" s="259"/>
      <c r="N453" s="179"/>
      <c r="O453" s="179"/>
      <c r="P453" s="179"/>
    </row>
    <row r="454" spans="1:23" ht="63" customHeight="1">
      <c r="A454" s="280" t="s">
        <v>285</v>
      </c>
      <c r="B454" s="285"/>
      <c r="C454" s="282" t="s">
        <v>273</v>
      </c>
      <c r="D454" s="283" t="s">
        <v>274</v>
      </c>
      <c r="E454" s="279" t="s">
        <v>315</v>
      </c>
      <c r="F454" s="205">
        <v>0.51</v>
      </c>
      <c r="G454" s="205">
        <v>0</v>
      </c>
      <c r="H454" s="206">
        <v>20130</v>
      </c>
      <c r="I454" s="206">
        <v>20130</v>
      </c>
      <c r="J454" s="288">
        <v>0</v>
      </c>
      <c r="K454" s="213">
        <v>0</v>
      </c>
      <c r="L454" s="40"/>
      <c r="M454" s="2"/>
      <c r="N454" s="2"/>
      <c r="O454" s="2"/>
      <c r="P454" s="2"/>
      <c r="Q454" s="10"/>
      <c r="R454" s="10"/>
      <c r="S454" s="10"/>
      <c r="T454" s="3"/>
      <c r="U454" s="3"/>
      <c r="V454" s="3"/>
      <c r="W454" s="3"/>
    </row>
    <row r="455" spans="1:23" ht="12.75" customHeight="1">
      <c r="A455" s="418" t="s">
        <v>440</v>
      </c>
      <c r="B455" s="418"/>
      <c r="C455" s="418"/>
      <c r="D455" s="418"/>
      <c r="E455" s="418"/>
      <c r="F455" s="418"/>
      <c r="G455" s="418"/>
      <c r="H455" s="418"/>
      <c r="I455" s="418"/>
      <c r="J455" s="418"/>
      <c r="K455" s="418"/>
      <c r="L455" s="40"/>
      <c r="M455" s="2"/>
      <c r="N455" s="2"/>
      <c r="O455" s="2"/>
      <c r="P455" s="2"/>
      <c r="Q455" s="10"/>
      <c r="R455" s="10"/>
      <c r="S455" s="10"/>
      <c r="T455" s="3"/>
      <c r="U455" s="3"/>
      <c r="V455" s="3"/>
      <c r="W455" s="3"/>
    </row>
    <row r="456" spans="1:23" s="67" customFormat="1" ht="12.75" customHeight="1">
      <c r="A456" s="419" t="s">
        <v>366</v>
      </c>
      <c r="B456" s="419"/>
      <c r="C456" s="419"/>
      <c r="D456" s="419"/>
      <c r="E456" s="419"/>
      <c r="F456" s="419"/>
      <c r="G456" s="419"/>
      <c r="H456" s="15">
        <f>SUM(H461:H461)</f>
        <v>32745</v>
      </c>
      <c r="I456" s="15">
        <f>SUM(I461:I461)</f>
        <v>32745</v>
      </c>
      <c r="J456" s="15">
        <f>SUM(J461:J461)</f>
        <v>31247</v>
      </c>
      <c r="K456" s="27">
        <f>J456/I456</f>
        <v>0.95425255764238814</v>
      </c>
      <c r="L456" s="37"/>
      <c r="M456" s="2"/>
      <c r="N456" s="2"/>
      <c r="O456" s="2"/>
      <c r="P456" s="2"/>
      <c r="Q456" s="66"/>
      <c r="R456" s="66"/>
      <c r="S456" s="66"/>
      <c r="T456" s="66"/>
      <c r="U456" s="66"/>
      <c r="V456" s="66"/>
      <c r="W456" s="66"/>
    </row>
    <row r="457" spans="1:23" ht="12.75" customHeight="1">
      <c r="A457" s="407" t="s">
        <v>69</v>
      </c>
      <c r="B457" s="407"/>
      <c r="C457" s="407"/>
      <c r="D457" s="407"/>
      <c r="E457" s="407"/>
      <c r="F457" s="407"/>
      <c r="G457" s="407"/>
      <c r="H457" s="407"/>
      <c r="I457" s="407"/>
      <c r="J457" s="407"/>
      <c r="K457" s="407"/>
      <c r="L457" s="40"/>
      <c r="M457" s="2"/>
      <c r="N457" s="2"/>
      <c r="O457" s="2"/>
      <c r="P457" s="2"/>
      <c r="Q457" s="10"/>
      <c r="R457" s="10"/>
      <c r="S457" s="10"/>
      <c r="T457" s="3"/>
      <c r="U457" s="3"/>
      <c r="V457" s="3"/>
      <c r="W457" s="3"/>
    </row>
    <row r="458" spans="1:23" ht="12.75" customHeight="1">
      <c r="A458" s="420"/>
      <c r="B458" s="417" t="s">
        <v>77</v>
      </c>
      <c r="C458" s="417"/>
      <c r="D458" s="417"/>
      <c r="E458" s="417"/>
      <c r="F458" s="417"/>
      <c r="G458" s="417"/>
      <c r="H458" s="417"/>
      <c r="I458" s="417"/>
      <c r="J458" s="417"/>
      <c r="K458" s="417"/>
      <c r="L458" s="40"/>
      <c r="M458" s="2"/>
      <c r="N458" s="2"/>
      <c r="O458" s="2"/>
      <c r="P458" s="2"/>
      <c r="Q458" s="10"/>
      <c r="R458" s="10"/>
      <c r="S458" s="10"/>
      <c r="T458" s="3"/>
      <c r="U458" s="3"/>
      <c r="V458" s="3"/>
      <c r="W458" s="3"/>
    </row>
    <row r="459" spans="1:23" ht="12.75" customHeight="1">
      <c r="A459" s="420"/>
      <c r="B459" s="417"/>
      <c r="C459" s="408" t="s">
        <v>70</v>
      </c>
      <c r="D459" s="408"/>
      <c r="E459" s="408"/>
      <c r="F459" s="408"/>
      <c r="G459" s="408"/>
      <c r="H459" s="408"/>
      <c r="I459" s="408"/>
      <c r="J459" s="408"/>
      <c r="K459" s="408"/>
      <c r="L459" s="40"/>
      <c r="M459" s="2" t="s">
        <v>27</v>
      </c>
      <c r="N459" s="2"/>
      <c r="O459" s="2"/>
      <c r="P459" s="2"/>
      <c r="Q459" s="10"/>
      <c r="R459" s="10"/>
      <c r="S459" s="10"/>
      <c r="T459" s="3"/>
      <c r="U459" s="3"/>
      <c r="V459" s="3"/>
      <c r="W459" s="3"/>
    </row>
    <row r="460" spans="1:23" ht="13.5" customHeight="1">
      <c r="A460" s="420"/>
      <c r="B460" s="417"/>
      <c r="C460" s="589" t="s">
        <v>107</v>
      </c>
      <c r="D460" s="589"/>
      <c r="E460" s="589"/>
      <c r="F460" s="589"/>
      <c r="G460" s="589"/>
      <c r="H460" s="589"/>
      <c r="I460" s="589"/>
      <c r="J460" s="589"/>
      <c r="K460" s="589"/>
      <c r="L460" s="40"/>
      <c r="M460" s="2"/>
      <c r="N460" s="2"/>
      <c r="O460" s="2"/>
      <c r="P460" s="2"/>
      <c r="Q460" s="10"/>
      <c r="R460" s="10"/>
      <c r="S460" s="10"/>
      <c r="T460" s="3"/>
      <c r="U460" s="3"/>
      <c r="V460" s="3"/>
      <c r="W460" s="3"/>
    </row>
    <row r="461" spans="1:23" ht="69.75" customHeight="1">
      <c r="A461" s="120" t="s">
        <v>148</v>
      </c>
      <c r="B461" s="117"/>
      <c r="C461" s="118" t="s">
        <v>97</v>
      </c>
      <c r="D461" s="119" t="s">
        <v>324</v>
      </c>
      <c r="E461" s="119" t="s">
        <v>307</v>
      </c>
      <c r="F461" s="336">
        <v>99.88</v>
      </c>
      <c r="G461" s="162">
        <v>97.21</v>
      </c>
      <c r="H461" s="165">
        <v>32745</v>
      </c>
      <c r="I461" s="121">
        <v>32745</v>
      </c>
      <c r="J461" s="121">
        <v>31247</v>
      </c>
      <c r="K461" s="223">
        <f>J461/I461</f>
        <v>0.95425255764238814</v>
      </c>
      <c r="L461" s="39"/>
      <c r="M461" s="3"/>
      <c r="N461" s="3"/>
    </row>
    <row r="462" spans="1:23" ht="12.75" customHeight="1">
      <c r="A462" s="468" t="s">
        <v>100</v>
      </c>
      <c r="B462" s="468"/>
      <c r="C462" s="468"/>
      <c r="D462" s="468"/>
      <c r="E462" s="468"/>
      <c r="F462" s="468"/>
      <c r="G462" s="468"/>
      <c r="H462" s="468"/>
      <c r="I462" s="468"/>
      <c r="J462" s="468"/>
      <c r="K462" s="468"/>
      <c r="L462" s="39"/>
      <c r="M462" s="3"/>
      <c r="N462" s="3"/>
    </row>
    <row r="463" spans="1:23" ht="12.75" customHeight="1">
      <c r="A463" s="451" t="s">
        <v>366</v>
      </c>
      <c r="B463" s="451"/>
      <c r="C463" s="451"/>
      <c r="D463" s="451"/>
      <c r="E463" s="451"/>
      <c r="F463" s="451"/>
      <c r="G463" s="451"/>
      <c r="H463" s="15">
        <f>H468</f>
        <v>77129</v>
      </c>
      <c r="I463" s="15">
        <f>I468</f>
        <v>77129</v>
      </c>
      <c r="J463" s="15">
        <f>J468</f>
        <v>77129</v>
      </c>
      <c r="K463" s="56">
        <f>J463/I463</f>
        <v>1</v>
      </c>
      <c r="L463" s="39"/>
      <c r="M463" s="3"/>
      <c r="N463" s="3"/>
    </row>
    <row r="464" spans="1:23" ht="12.75" customHeight="1">
      <c r="A464" s="531" t="s">
        <v>94</v>
      </c>
      <c r="B464" s="531"/>
      <c r="C464" s="531"/>
      <c r="D464" s="531"/>
      <c r="E464" s="531"/>
      <c r="F464" s="531"/>
      <c r="G464" s="531"/>
      <c r="H464" s="531"/>
      <c r="I464" s="531"/>
      <c r="J464" s="531"/>
      <c r="K464" s="531"/>
      <c r="L464" s="39"/>
      <c r="M464" s="3"/>
      <c r="N464" s="3"/>
    </row>
    <row r="465" spans="1:23" ht="12.75" customHeight="1">
      <c r="A465" s="532"/>
      <c r="B465" s="407" t="s">
        <v>93</v>
      </c>
      <c r="C465" s="407"/>
      <c r="D465" s="407"/>
      <c r="E465" s="407"/>
      <c r="F465" s="407"/>
      <c r="G465" s="407"/>
      <c r="H465" s="407"/>
      <c r="I465" s="407"/>
      <c r="J465" s="407"/>
      <c r="K465" s="407"/>
      <c r="L465" s="39"/>
      <c r="M465" s="3"/>
      <c r="N465" s="3"/>
    </row>
    <row r="466" spans="1:23" ht="12.75" customHeight="1">
      <c r="A466" s="532"/>
      <c r="B466" s="558"/>
      <c r="C466" s="417" t="s">
        <v>88</v>
      </c>
      <c r="D466" s="417"/>
      <c r="E466" s="417"/>
      <c r="F466" s="417"/>
      <c r="G466" s="417"/>
      <c r="H466" s="417"/>
      <c r="I466" s="417"/>
      <c r="J466" s="417"/>
      <c r="K466" s="417"/>
      <c r="L466" s="39"/>
      <c r="M466" s="3"/>
      <c r="N466" s="3"/>
    </row>
    <row r="467" spans="1:23" ht="14.25" customHeight="1">
      <c r="A467" s="532"/>
      <c r="B467" s="558"/>
      <c r="C467" s="417" t="s">
        <v>87</v>
      </c>
      <c r="D467" s="417"/>
      <c r="E467" s="417"/>
      <c r="F467" s="417"/>
      <c r="G467" s="417"/>
      <c r="H467" s="417"/>
      <c r="I467" s="417"/>
      <c r="J467" s="417"/>
      <c r="K467" s="417"/>
      <c r="L467" s="39"/>
      <c r="M467" s="3"/>
      <c r="N467" s="3"/>
    </row>
    <row r="468" spans="1:23" ht="57.75" customHeight="1">
      <c r="A468" s="167" t="s">
        <v>356</v>
      </c>
      <c r="B468" s="82"/>
      <c r="C468" s="197" t="s">
        <v>328</v>
      </c>
      <c r="D468" s="84" t="s">
        <v>327</v>
      </c>
      <c r="E468" s="106" t="s">
        <v>166</v>
      </c>
      <c r="F468" s="208">
        <v>23314</v>
      </c>
      <c r="G468" s="209">
        <v>23314</v>
      </c>
      <c r="H468" s="160">
        <v>77129</v>
      </c>
      <c r="I468" s="107">
        <v>77129</v>
      </c>
      <c r="J468" s="98">
        <v>77129</v>
      </c>
      <c r="K468" s="225">
        <f>J468/I468</f>
        <v>1</v>
      </c>
      <c r="L468" s="40"/>
      <c r="M468" s="2" t="s">
        <v>27</v>
      </c>
      <c r="N468" s="2"/>
      <c r="O468" s="2"/>
      <c r="P468" s="2"/>
      <c r="Q468" s="10"/>
      <c r="R468" s="10"/>
      <c r="S468" s="10"/>
      <c r="T468" s="3"/>
      <c r="U468" s="3"/>
      <c r="V468" s="3"/>
      <c r="W468" s="3"/>
    </row>
    <row r="469" spans="1:23" ht="63.75" customHeight="1">
      <c r="A469" s="525" t="s">
        <v>426</v>
      </c>
      <c r="B469" s="526"/>
      <c r="C469" s="526"/>
      <c r="D469" s="526"/>
      <c r="E469" s="526"/>
      <c r="F469" s="526"/>
      <c r="G469" s="526"/>
      <c r="H469" s="526"/>
      <c r="I469" s="526"/>
      <c r="J469" s="526"/>
      <c r="K469" s="526"/>
      <c r="L469" s="40"/>
      <c r="M469" s="2"/>
      <c r="N469" s="2"/>
      <c r="O469" s="2"/>
      <c r="P469" s="2"/>
      <c r="Q469" s="10"/>
      <c r="R469" s="10"/>
      <c r="S469" s="10"/>
      <c r="T469" s="3"/>
      <c r="U469" s="3"/>
      <c r="V469" s="3"/>
      <c r="W469" s="3"/>
    </row>
    <row r="470" spans="1:23" ht="65.25" customHeight="1">
      <c r="A470" s="270"/>
      <c r="B470" s="270"/>
      <c r="C470" s="270"/>
      <c r="D470" s="270"/>
      <c r="E470" s="270"/>
      <c r="F470" s="270"/>
      <c r="G470" s="270"/>
      <c r="H470" s="267"/>
      <c r="I470" s="267"/>
      <c r="J470" s="267"/>
      <c r="K470" s="267"/>
      <c r="L470" s="40"/>
      <c r="M470" s="2"/>
      <c r="N470" s="2"/>
      <c r="O470" s="2"/>
      <c r="P470" s="2"/>
      <c r="Q470" s="10"/>
      <c r="R470" s="10"/>
      <c r="S470" s="10"/>
      <c r="T470" s="3"/>
      <c r="U470" s="3"/>
      <c r="V470" s="3"/>
      <c r="W470" s="3"/>
    </row>
    <row r="471" spans="1:23" ht="9.9499999999999993" customHeight="1">
      <c r="A471" s="264"/>
      <c r="B471" s="264"/>
      <c r="C471" s="264"/>
      <c r="D471" s="264"/>
      <c r="E471" s="264"/>
      <c r="F471" s="264"/>
      <c r="G471" s="264"/>
      <c r="H471" s="265"/>
      <c r="I471" s="265"/>
      <c r="J471" s="265"/>
      <c r="K471" s="265"/>
    </row>
    <row r="472" spans="1:23" ht="9.9499999999999993" customHeight="1">
      <c r="A472" s="563"/>
      <c r="B472" s="563"/>
      <c r="C472" s="563"/>
      <c r="D472" s="563"/>
      <c r="E472" s="563"/>
      <c r="F472" s="563"/>
      <c r="G472" s="563"/>
      <c r="H472" s="266"/>
      <c r="I472" s="266"/>
      <c r="J472" s="266"/>
      <c r="K472" s="266"/>
    </row>
    <row r="473" spans="1:23" ht="9.9499999999999993" customHeight="1">
      <c r="A473" s="267"/>
      <c r="B473" s="267"/>
      <c r="C473" s="267"/>
      <c r="D473" s="267"/>
      <c r="E473" s="267"/>
      <c r="F473" s="267"/>
      <c r="G473" s="267"/>
      <c r="H473" s="266"/>
      <c r="I473" s="266"/>
      <c r="J473" s="266"/>
      <c r="K473" s="266"/>
    </row>
    <row r="474" spans="1:23" ht="9.9499999999999993" customHeight="1">
      <c r="A474" s="508"/>
      <c r="B474" s="265"/>
      <c r="C474" s="265"/>
      <c r="D474" s="265"/>
      <c r="E474" s="265"/>
      <c r="F474" s="265"/>
      <c r="G474" s="265"/>
      <c r="H474" s="268"/>
      <c r="I474" s="268"/>
      <c r="J474" s="268"/>
      <c r="K474" s="269"/>
    </row>
    <row r="475" spans="1:23" ht="9.9499999999999993" customHeight="1">
      <c r="A475" s="508"/>
      <c r="B475" s="527"/>
      <c r="C475" s="266"/>
      <c r="D475" s="266"/>
      <c r="E475" s="266"/>
      <c r="F475" s="266"/>
      <c r="G475" s="266"/>
      <c r="H475" s="270"/>
      <c r="I475" s="270"/>
      <c r="J475" s="270"/>
      <c r="K475" s="270"/>
    </row>
    <row r="476" spans="1:23" ht="9.9499999999999993" customHeight="1">
      <c r="A476" s="508"/>
      <c r="B476" s="527"/>
      <c r="C476" s="266"/>
      <c r="D476" s="266"/>
      <c r="E476" s="266"/>
      <c r="F476" s="266"/>
      <c r="G476" s="266"/>
      <c r="H476" s="270"/>
      <c r="I476" s="270"/>
      <c r="J476" s="270"/>
      <c r="K476" s="270"/>
    </row>
    <row r="477" spans="1:23" ht="9.9499999999999993" customHeight="1">
      <c r="A477" s="271"/>
      <c r="B477" s="272"/>
      <c r="C477" s="273"/>
      <c r="D477" s="265"/>
      <c r="E477" s="265"/>
      <c r="F477" s="274"/>
      <c r="G477" s="274"/>
      <c r="H477" s="270"/>
      <c r="I477" s="270"/>
      <c r="J477" s="270"/>
      <c r="K477" s="270"/>
    </row>
    <row r="478" spans="1:23" ht="9.9499999999999993" customHeight="1">
      <c r="F478" s="4"/>
      <c r="G478" s="4"/>
      <c r="H478" s="4"/>
      <c r="I478" s="4"/>
      <c r="J478" s="4"/>
      <c r="K478" s="4"/>
      <c r="N478" s="54"/>
    </row>
    <row r="479" spans="1:23" ht="9.9499999999999993" customHeight="1">
      <c r="F479" s="4"/>
      <c r="G479" s="4"/>
      <c r="H479" s="4"/>
      <c r="I479" s="4"/>
      <c r="J479" s="4"/>
      <c r="K479" s="4"/>
    </row>
    <row r="480" spans="1:23" ht="9.9499999999999993" customHeight="1">
      <c r="F480" s="4"/>
      <c r="G480" s="4"/>
      <c r="H480" s="4"/>
      <c r="I480" s="4"/>
      <c r="J480" s="4"/>
      <c r="K480" s="4"/>
    </row>
    <row r="481" spans="1:16" ht="9.9499999999999993" customHeight="1">
      <c r="F481" s="4"/>
      <c r="G481" s="4"/>
    </row>
    <row r="482" spans="1:16" ht="9.9499999999999993" customHeight="1">
      <c r="F482" s="4"/>
      <c r="G482" s="4"/>
    </row>
    <row r="483" spans="1:16" ht="9.9499999999999993" customHeight="1">
      <c r="F483" s="4"/>
      <c r="G483" s="4"/>
      <c r="M483" s="54"/>
      <c r="N483" s="54"/>
      <c r="O483" s="54"/>
      <c r="P483" s="54"/>
    </row>
    <row r="485" spans="1:16" ht="9.9499999999999993" customHeight="1">
      <c r="H485" s="263"/>
      <c r="I485" s="263"/>
    </row>
    <row r="486" spans="1:16" ht="9.9499999999999993" customHeight="1">
      <c r="N486" s="54"/>
    </row>
    <row r="488" spans="1:16" ht="9.9499999999999993" customHeight="1">
      <c r="A488" s="262"/>
      <c r="C488" s="262"/>
    </row>
    <row r="490" spans="1:16" ht="9.9499999999999993" customHeight="1">
      <c r="M490" s="54"/>
      <c r="N490" s="54"/>
      <c r="O490" s="54"/>
      <c r="P490" s="54"/>
    </row>
    <row r="492" spans="1:16" ht="9.9499999999999993" customHeight="1">
      <c r="M492" s="54"/>
      <c r="N492" s="54"/>
      <c r="O492" s="54"/>
      <c r="P492" s="54"/>
    </row>
    <row r="493" spans="1:16" ht="50.25" customHeight="1"/>
    <row r="495" spans="1:16" ht="9.9499999999999993" customHeight="1">
      <c r="A495" s="262"/>
      <c r="C495" s="262"/>
      <c r="D495" s="262"/>
      <c r="E495" s="262"/>
    </row>
  </sheetData>
  <customSheetViews>
    <customSheetView guid="{65FABFCC-6034-4A87-9418-8CB162C777A9}" scale="110" showGridLines="0" topLeftCell="B9">
      <selection activeCell="A38" sqref="A1:V409"/>
      <rowBreaks count="26" manualBreakCount="26">
        <brk id="29" max="10" man="1"/>
        <brk id="45" max="10" man="1"/>
        <brk id="60" max="10" man="1"/>
        <brk id="74" max="10" man="1"/>
        <brk id="90" max="10" man="1"/>
        <brk id="99" max="10" man="1"/>
        <brk id="111" max="10" man="1"/>
        <brk id="127" max="10" man="1"/>
        <brk id="141" max="10" man="1"/>
        <brk id="155" max="10" man="1"/>
        <brk id="169" max="10" man="1"/>
        <brk id="183" max="10" man="1"/>
        <brk id="199" max="10" man="1"/>
        <brk id="217" max="10" man="1"/>
        <brk id="227" max="10" man="1"/>
        <brk id="230" max="10" man="1"/>
        <brk id="244" max="10" man="1"/>
        <brk id="255" max="10" man="1"/>
        <brk id="278" max="10" man="1"/>
        <brk id="287" max="10" man="1"/>
        <brk id="304" max="10" man="1"/>
        <brk id="315" max="10" man="1"/>
        <brk id="334" max="10" man="1"/>
        <brk id="349" max="10" man="1"/>
        <brk id="374" max="10" man="1"/>
        <brk id="393" max="10" man="1"/>
      </rowBreaks>
      <pageMargins left="0.35433070866141736" right="0.23622047244094491" top="0.74803149606299213" bottom="0.39370078740157483" header="0.51181102362204722" footer="0.31496062992125984"/>
      <printOptions horizontalCentered="1"/>
      <pageSetup paperSize="9" scale="91" fitToHeight="0" orientation="landscape" r:id="rId1"/>
      <headerFooter alignWithMargins="0">
        <oddHeader>&amp;C10/&amp;P</oddHeader>
      </headerFooter>
    </customSheetView>
    <customSheetView guid="{F4DCF979-0D58-4A68-9C2D-C1719142F7B3}" scale="110" showPageBreaks="1" showGridLines="0" printArea="1">
      <selection activeCell="I44" sqref="I44:I45"/>
      <rowBreaks count="26" manualBreakCount="26">
        <brk id="29" max="10" man="1"/>
        <brk id="45" max="10" man="1"/>
        <brk id="60" max="10" man="1"/>
        <brk id="74" max="10" man="1"/>
        <brk id="90" max="10" man="1"/>
        <brk id="99" max="10" man="1"/>
        <brk id="111" max="10" man="1"/>
        <brk id="127" max="10" man="1"/>
        <brk id="141" max="10" man="1"/>
        <brk id="155" max="10" man="1"/>
        <brk id="169" max="10" man="1"/>
        <brk id="183" max="10" man="1"/>
        <brk id="199" max="10" man="1"/>
        <brk id="217" max="10" man="1"/>
        <brk id="227" max="10" man="1"/>
        <brk id="230" max="10" man="1"/>
        <brk id="244" max="10" man="1"/>
        <brk id="255" max="10" man="1"/>
        <brk id="278" max="10" man="1"/>
        <brk id="287" max="10" man="1"/>
        <brk id="304" max="10" man="1"/>
        <brk id="315" max="10" man="1"/>
        <brk id="334" max="10" man="1"/>
        <brk id="349" max="10" man="1"/>
        <brk id="374" max="10" man="1"/>
        <brk id="393" max="10" man="1"/>
      </rowBreaks>
      <pageMargins left="0.35433070866141736" right="0.23622047244094491" top="0.74803149606299213" bottom="0.39370078740157483" header="0.51181102362204722" footer="0.31496062992125984"/>
      <printOptions horizontalCentered="1"/>
      <pageSetup paperSize="9" scale="91" fitToHeight="0" orientation="landscape" r:id="rId2"/>
      <headerFooter alignWithMargins="0">
        <oddHeader>&amp;C10/&amp;P</oddHeader>
      </headerFooter>
    </customSheetView>
  </customSheetViews>
  <mergeCells count="3285">
    <mergeCell ref="B435:K435"/>
    <mergeCell ref="C395:K395"/>
    <mergeCell ref="A437:A439"/>
    <mergeCell ref="B437:B439"/>
    <mergeCell ref="C437:C439"/>
    <mergeCell ref="A370:G370"/>
    <mergeCell ref="A408:K408"/>
    <mergeCell ref="A333:A338"/>
    <mergeCell ref="C348:K348"/>
    <mergeCell ref="A380:K380"/>
    <mergeCell ref="A381:A383"/>
    <mergeCell ref="B381:K381"/>
    <mergeCell ref="C403:K403"/>
    <mergeCell ref="A361:G361"/>
    <mergeCell ref="A362:K362"/>
    <mergeCell ref="J366:J368"/>
    <mergeCell ref="C404:K404"/>
    <mergeCell ref="D437:D439"/>
    <mergeCell ref="E437:E439"/>
    <mergeCell ref="B421:B423"/>
    <mergeCell ref="C421:C423"/>
    <mergeCell ref="D421:D423"/>
    <mergeCell ref="E421:E423"/>
    <mergeCell ref="F421:F423"/>
    <mergeCell ref="A419:A420"/>
    <mergeCell ref="H396:H397"/>
    <mergeCell ref="I396:I397"/>
    <mergeCell ref="J396:J397"/>
    <mergeCell ref="K396:K397"/>
    <mergeCell ref="B396:B398"/>
    <mergeCell ref="C396:C398"/>
    <mergeCell ref="D396:D398"/>
    <mergeCell ref="E396:E398"/>
    <mergeCell ref="H430:K430"/>
    <mergeCell ref="D405:D407"/>
    <mergeCell ref="K366:K368"/>
    <mergeCell ref="B364:B365"/>
    <mergeCell ref="A386:G386"/>
    <mergeCell ref="A425:G425"/>
    <mergeCell ref="G357:G359"/>
    <mergeCell ref="C357:C359"/>
    <mergeCell ref="D357:D359"/>
    <mergeCell ref="A396:A397"/>
    <mergeCell ref="B366:B368"/>
    <mergeCell ref="D375:D377"/>
    <mergeCell ref="A360:K360"/>
    <mergeCell ref="C394:K394"/>
    <mergeCell ref="G446:G447"/>
    <mergeCell ref="A429:A431"/>
    <mergeCell ref="B429:B431"/>
    <mergeCell ref="C429:C431"/>
    <mergeCell ref="D429:D431"/>
    <mergeCell ref="E429:E431"/>
    <mergeCell ref="F429:F431"/>
    <mergeCell ref="B419:K419"/>
    <mergeCell ref="C420:K420"/>
    <mergeCell ref="A421:A423"/>
    <mergeCell ref="C436:K436"/>
    <mergeCell ref="B394:B395"/>
    <mergeCell ref="C389:K389"/>
    <mergeCell ref="A388:A390"/>
    <mergeCell ref="B375:B377"/>
    <mergeCell ref="A399:K399"/>
    <mergeCell ref="I366:I368"/>
    <mergeCell ref="A426:K426"/>
    <mergeCell ref="H422:K422"/>
    <mergeCell ref="A393:A395"/>
    <mergeCell ref="H406:K406"/>
    <mergeCell ref="A375:A377"/>
    <mergeCell ref="G366:G368"/>
    <mergeCell ref="C413:C415"/>
    <mergeCell ref="B451:K451"/>
    <mergeCell ref="B452:B453"/>
    <mergeCell ref="C452:K452"/>
    <mergeCell ref="C364:K364"/>
    <mergeCell ref="C365:K365"/>
    <mergeCell ref="A449:G449"/>
    <mergeCell ref="A450:K450"/>
    <mergeCell ref="B411:K411"/>
    <mergeCell ref="A405:A407"/>
    <mergeCell ref="C366:C368"/>
    <mergeCell ref="D366:D368"/>
    <mergeCell ref="E366:E368"/>
    <mergeCell ref="A366:A368"/>
    <mergeCell ref="F366:F368"/>
    <mergeCell ref="B389:B390"/>
    <mergeCell ref="B372:K372"/>
    <mergeCell ref="E375:E377"/>
    <mergeCell ref="B446:B447"/>
    <mergeCell ref="C446:C447"/>
    <mergeCell ref="D446:D447"/>
    <mergeCell ref="E446:E447"/>
    <mergeCell ref="F396:F398"/>
    <mergeCell ref="G396:G398"/>
    <mergeCell ref="G429:G431"/>
    <mergeCell ref="F437:F439"/>
    <mergeCell ref="G437:G439"/>
    <mergeCell ref="H438:K438"/>
    <mergeCell ref="A372:A374"/>
    <mergeCell ref="H414:K414"/>
    <mergeCell ref="A433:G433"/>
    <mergeCell ref="A434:K434"/>
    <mergeCell ref="A435:A436"/>
    <mergeCell ref="L451:P451"/>
    <mergeCell ref="C453:K453"/>
    <mergeCell ref="L452:P452"/>
    <mergeCell ref="A448:K448"/>
    <mergeCell ref="A432:K432"/>
    <mergeCell ref="A451:A453"/>
    <mergeCell ref="H376:K376"/>
    <mergeCell ref="A371:K371"/>
    <mergeCell ref="C445:K445"/>
    <mergeCell ref="B402:K402"/>
    <mergeCell ref="F413:F415"/>
    <mergeCell ref="A440:K440"/>
    <mergeCell ref="A441:G441"/>
    <mergeCell ref="A442:K442"/>
    <mergeCell ref="A443:A445"/>
    <mergeCell ref="B443:K443"/>
    <mergeCell ref="B444:B445"/>
    <mergeCell ref="C444:K444"/>
    <mergeCell ref="E405:E407"/>
    <mergeCell ref="B373:B374"/>
    <mergeCell ref="C373:K373"/>
    <mergeCell ref="F446:F447"/>
    <mergeCell ref="A427:A428"/>
    <mergeCell ref="B427:K427"/>
    <mergeCell ref="C428:K428"/>
    <mergeCell ref="A416:K416"/>
    <mergeCell ref="A417:G417"/>
    <mergeCell ref="A378:K378"/>
    <mergeCell ref="G375:G377"/>
    <mergeCell ref="C412:K412"/>
    <mergeCell ref="G421:G423"/>
    <mergeCell ref="A418:K418"/>
    <mergeCell ref="A341:G341"/>
    <mergeCell ref="A392:K392"/>
    <mergeCell ref="B388:K388"/>
    <mergeCell ref="A387:K387"/>
    <mergeCell ref="H366:H368"/>
    <mergeCell ref="J220:J222"/>
    <mergeCell ref="K220:K222"/>
    <mergeCell ref="F218:F220"/>
    <mergeCell ref="A309:A311"/>
    <mergeCell ref="A281:K281"/>
    <mergeCell ref="B247:K247"/>
    <mergeCell ref="A245:G245"/>
    <mergeCell ref="C285:K285"/>
    <mergeCell ref="A296:G296"/>
    <mergeCell ref="A343:A348"/>
    <mergeCell ref="A340:K340"/>
    <mergeCell ref="B324:B325"/>
    <mergeCell ref="C335:K335"/>
    <mergeCell ref="A354:A356"/>
    <mergeCell ref="A322:K322"/>
    <mergeCell ref="B298:K298"/>
    <mergeCell ref="A314:G314"/>
    <mergeCell ref="B333:K333"/>
    <mergeCell ref="B357:B359"/>
    <mergeCell ref="G250:G252"/>
    <mergeCell ref="E357:E359"/>
    <mergeCell ref="F357:F359"/>
    <mergeCell ref="C171:K171"/>
    <mergeCell ref="B182:K182"/>
    <mergeCell ref="A241:A243"/>
    <mergeCell ref="A151:K151"/>
    <mergeCell ref="A168:G168"/>
    <mergeCell ref="A169:K169"/>
    <mergeCell ref="A182:A184"/>
    <mergeCell ref="B164:B166"/>
    <mergeCell ref="C164:C166"/>
    <mergeCell ref="I147:I150"/>
    <mergeCell ref="C344:K344"/>
    <mergeCell ref="B336:K336"/>
    <mergeCell ref="B337:B338"/>
    <mergeCell ref="C337:K337"/>
    <mergeCell ref="C338:K338"/>
    <mergeCell ref="C215:K215"/>
    <mergeCell ref="C156:K156"/>
    <mergeCell ref="A350:K350"/>
    <mergeCell ref="A136:K136"/>
    <mergeCell ref="B343:K343"/>
    <mergeCell ref="A323:A328"/>
    <mergeCell ref="B323:K323"/>
    <mergeCell ref="C327:K327"/>
    <mergeCell ref="C272:K272"/>
    <mergeCell ref="D133:D135"/>
    <mergeCell ref="E133:E135"/>
    <mergeCell ref="F133:F135"/>
    <mergeCell ref="G133:G135"/>
    <mergeCell ref="C232:C234"/>
    <mergeCell ref="A229:A231"/>
    <mergeCell ref="D232:D234"/>
    <mergeCell ref="F232:F234"/>
    <mergeCell ref="B291:K291"/>
    <mergeCell ref="B292:B293"/>
    <mergeCell ref="C292:K292"/>
    <mergeCell ref="A267:K267"/>
    <mergeCell ref="WKG77:WKU77"/>
    <mergeCell ref="WKV77:WLJ77"/>
    <mergeCell ref="WLK77:WLY77"/>
    <mergeCell ref="WLZ77:WMN77"/>
    <mergeCell ref="WMO77:WNC77"/>
    <mergeCell ref="WND77:WNR77"/>
    <mergeCell ref="WNS77:WOG77"/>
    <mergeCell ref="WOH77:WOV77"/>
    <mergeCell ref="WOW77:WPK77"/>
    <mergeCell ref="WPL77:WPZ77"/>
    <mergeCell ref="WQA77:WQO77"/>
    <mergeCell ref="WQP77:WRD77"/>
    <mergeCell ref="WRE77:WRS77"/>
    <mergeCell ref="WRT77:WSH77"/>
    <mergeCell ref="WYR77:WZF77"/>
    <mergeCell ref="WZG77:WZU77"/>
    <mergeCell ref="A321:G321"/>
    <mergeCell ref="H220:H222"/>
    <mergeCell ref="I220:I222"/>
    <mergeCell ref="C184:K184"/>
    <mergeCell ref="A303:G303"/>
    <mergeCell ref="WUQ77:WVE77"/>
    <mergeCell ref="WVF77:WVT77"/>
    <mergeCell ref="WVU77:WWI77"/>
    <mergeCell ref="WYC77:WYQ77"/>
    <mergeCell ref="WTM77:WUA77"/>
    <mergeCell ref="WUB77:WUP77"/>
    <mergeCell ref="UEO77:UFC77"/>
    <mergeCell ref="VUR77:VVF77"/>
    <mergeCell ref="WSI77:WSW77"/>
    <mergeCell ref="VNE77:VNS77"/>
    <mergeCell ref="VNT77:VOH77"/>
    <mergeCell ref="XFA77:XFD77"/>
    <mergeCell ref="B99:K99"/>
    <mergeCell ref="B100:B101"/>
    <mergeCell ref="C100:K100"/>
    <mergeCell ref="C101:K101"/>
    <mergeCell ref="A99:A101"/>
    <mergeCell ref="A103:A108"/>
    <mergeCell ref="B107:B108"/>
    <mergeCell ref="B106:K106"/>
    <mergeCell ref="C107:K107"/>
    <mergeCell ref="C108:K108"/>
    <mergeCell ref="XDW77:XEK77"/>
    <mergeCell ref="XEL77:XEZ77"/>
    <mergeCell ref="VVG77:VVU77"/>
    <mergeCell ref="VVV77:VWJ77"/>
    <mergeCell ref="VWK77:VWY77"/>
    <mergeCell ref="VWZ77:VXN77"/>
    <mergeCell ref="VXO77:VYC77"/>
    <mergeCell ref="VYD77:VYR77"/>
    <mergeCell ref="VYS77:VZG77"/>
    <mergeCell ref="VZH77:VZV77"/>
    <mergeCell ref="VZW77:WAK77"/>
    <mergeCell ref="XCD77:XCR77"/>
    <mergeCell ref="XCS77:XDG77"/>
    <mergeCell ref="WJR77:WKF77"/>
    <mergeCell ref="WWY77:WXM77"/>
    <mergeCell ref="WXN77:WYB77"/>
    <mergeCell ref="XDH77:XDV77"/>
    <mergeCell ref="XAZ77:XBN77"/>
    <mergeCell ref="XBO77:XCC77"/>
    <mergeCell ref="VMP77:VND77"/>
    <mergeCell ref="VUC77:VUQ77"/>
    <mergeCell ref="VMA77:VMO77"/>
    <mergeCell ref="VCU77:VDI77"/>
    <mergeCell ref="VDJ77:VDX77"/>
    <mergeCell ref="WFB77:WFP77"/>
    <mergeCell ref="WFQ77:WGE77"/>
    <mergeCell ref="WGF77:WGT77"/>
    <mergeCell ref="WCE77:WCS77"/>
    <mergeCell ref="VGV77:VHJ77"/>
    <mergeCell ref="VHK77:VHY77"/>
    <mergeCell ref="VHZ77:VIN77"/>
    <mergeCell ref="VIO77:VJC77"/>
    <mergeCell ref="VJD77:VJR77"/>
    <mergeCell ref="VJS77:VKG77"/>
    <mergeCell ref="VKH77:VKV77"/>
    <mergeCell ref="VKW77:VLK77"/>
    <mergeCell ref="VLL77:VLZ77"/>
    <mergeCell ref="WHJ77:WHX77"/>
    <mergeCell ref="WHY77:WIM77"/>
    <mergeCell ref="WZV77:XAJ77"/>
    <mergeCell ref="XAK77:XAY77"/>
    <mergeCell ref="WWJ77:WWX77"/>
    <mergeCell ref="UXA77:UXO77"/>
    <mergeCell ref="UXP77:UYD77"/>
    <mergeCell ref="VOI77:VOW77"/>
    <mergeCell ref="VOX77:VPL77"/>
    <mergeCell ref="VPM77:VQA77"/>
    <mergeCell ref="WCT77:WDH77"/>
    <mergeCell ref="WDI77:WDW77"/>
    <mergeCell ref="WDX77:WEL77"/>
    <mergeCell ref="VQB77:VQP77"/>
    <mergeCell ref="VQQ77:VRE77"/>
    <mergeCell ref="VRF77:VRT77"/>
    <mergeCell ref="WSX77:WTL77"/>
    <mergeCell ref="VRU77:VSI77"/>
    <mergeCell ref="VSJ77:VSX77"/>
    <mergeCell ref="VSY77:VTM77"/>
    <mergeCell ref="VTN77:VUB77"/>
    <mergeCell ref="WEM77:WFA77"/>
    <mergeCell ref="UZX77:VAL77"/>
    <mergeCell ref="VAM77:VBA77"/>
    <mergeCell ref="VFR77:VGF77"/>
    <mergeCell ref="VGG77:VGU77"/>
    <mergeCell ref="WGU77:WHI77"/>
    <mergeCell ref="VBB77:VBP77"/>
    <mergeCell ref="VBQ77:VCE77"/>
    <mergeCell ref="VCF77:VCT77"/>
    <mergeCell ref="VEN77:VFB77"/>
    <mergeCell ref="VFC77:VFQ77"/>
    <mergeCell ref="WIN77:WJB77"/>
    <mergeCell ref="WJC77:WJQ77"/>
    <mergeCell ref="WAL77:WAZ77"/>
    <mergeCell ref="WBA77:WBO77"/>
    <mergeCell ref="WBP77:WCD77"/>
    <mergeCell ref="UGH77:UGV77"/>
    <mergeCell ref="UGW77:UHK77"/>
    <mergeCell ref="VDY77:VEM77"/>
    <mergeCell ref="UJE77:UJS77"/>
    <mergeCell ref="UJT77:UKH77"/>
    <mergeCell ref="UKI77:UKW77"/>
    <mergeCell ref="UKX77:ULL77"/>
    <mergeCell ref="ULM77:UMA77"/>
    <mergeCell ref="UMB77:UMP77"/>
    <mergeCell ref="UMQ77:UNE77"/>
    <mergeCell ref="UNF77:UNT77"/>
    <mergeCell ref="UNU77:UOI77"/>
    <mergeCell ref="UOJ77:UOX77"/>
    <mergeCell ref="UOY77:UPM77"/>
    <mergeCell ref="UPN77:UQB77"/>
    <mergeCell ref="UQC77:UQQ77"/>
    <mergeCell ref="UQR77:URF77"/>
    <mergeCell ref="UYE77:UYS77"/>
    <mergeCell ref="UYT77:UZH77"/>
    <mergeCell ref="UZI77:UZW77"/>
    <mergeCell ref="URG77:URU77"/>
    <mergeCell ref="URV77:USJ77"/>
    <mergeCell ref="USK77:USY77"/>
    <mergeCell ref="USZ77:UTN77"/>
    <mergeCell ref="UTO77:UUC77"/>
    <mergeCell ref="UUD77:UUR77"/>
    <mergeCell ref="UUS77:UVG77"/>
    <mergeCell ref="UVH77:UVV77"/>
    <mergeCell ref="UVW77:UWK77"/>
    <mergeCell ref="UHL77:UHZ77"/>
    <mergeCell ref="UIA77:UIO77"/>
    <mergeCell ref="UWL77:UWZ77"/>
    <mergeCell ref="UIP77:UJD77"/>
    <mergeCell ref="TNV77:TOJ77"/>
    <mergeCell ref="TOK77:TOY77"/>
    <mergeCell ref="TOZ77:TPN77"/>
    <mergeCell ref="TPO77:TQC77"/>
    <mergeCell ref="TQD77:TQR77"/>
    <mergeCell ref="TQS77:TRG77"/>
    <mergeCell ref="TRH77:TRV77"/>
    <mergeCell ref="TRW77:TSK77"/>
    <mergeCell ref="TSL77:TSZ77"/>
    <mergeCell ref="TTA77:TTO77"/>
    <mergeCell ref="TTP77:TUD77"/>
    <mergeCell ref="TUE77:TUS77"/>
    <mergeCell ref="TUT77:TVH77"/>
    <mergeCell ref="TVI77:TVW77"/>
    <mergeCell ref="TVX77:TWL77"/>
    <mergeCell ref="TWM77:TXA77"/>
    <mergeCell ref="TXB77:TXP77"/>
    <mergeCell ref="TXQ77:TYE77"/>
    <mergeCell ref="TYF77:TYT77"/>
    <mergeCell ref="TYU77:TZI77"/>
    <mergeCell ref="TZJ77:TZX77"/>
    <mergeCell ref="TZY77:UAM77"/>
    <mergeCell ref="UAN77:UBB77"/>
    <mergeCell ref="UBC77:UBQ77"/>
    <mergeCell ref="UBR77:UCF77"/>
    <mergeCell ref="UCG77:UCU77"/>
    <mergeCell ref="UCV77:UDJ77"/>
    <mergeCell ref="UDK77:UDY77"/>
    <mergeCell ref="UDZ77:UEN77"/>
    <mergeCell ref="UFD77:UFR77"/>
    <mergeCell ref="UFS77:UGG77"/>
    <mergeCell ref="TEA77:TEO77"/>
    <mergeCell ref="TEP77:TFD77"/>
    <mergeCell ref="TFE77:TFS77"/>
    <mergeCell ref="TFT77:TGH77"/>
    <mergeCell ref="TGI77:TGW77"/>
    <mergeCell ref="TGX77:THL77"/>
    <mergeCell ref="THM77:TIA77"/>
    <mergeCell ref="TIB77:TIP77"/>
    <mergeCell ref="TIQ77:TJE77"/>
    <mergeCell ref="TJF77:TJT77"/>
    <mergeCell ref="TJU77:TKI77"/>
    <mergeCell ref="TKJ77:TKX77"/>
    <mergeCell ref="TKY77:TLM77"/>
    <mergeCell ref="TLN77:TMB77"/>
    <mergeCell ref="TMC77:TMQ77"/>
    <mergeCell ref="TMR77:TNF77"/>
    <mergeCell ref="TNG77:TNU77"/>
    <mergeCell ref="SUF77:SUT77"/>
    <mergeCell ref="SUU77:SVI77"/>
    <mergeCell ref="SVJ77:SVX77"/>
    <mergeCell ref="SVY77:SWM77"/>
    <mergeCell ref="SWN77:SXB77"/>
    <mergeCell ref="SXC77:SXQ77"/>
    <mergeCell ref="SXR77:SYF77"/>
    <mergeCell ref="SYG77:SYU77"/>
    <mergeCell ref="SYV77:SZJ77"/>
    <mergeCell ref="SZK77:SZY77"/>
    <mergeCell ref="SZZ77:TAN77"/>
    <mergeCell ref="TAO77:TBC77"/>
    <mergeCell ref="TBD77:TBR77"/>
    <mergeCell ref="TBS77:TCG77"/>
    <mergeCell ref="TCH77:TCV77"/>
    <mergeCell ref="TCW77:TDK77"/>
    <mergeCell ref="TDL77:TDZ77"/>
    <mergeCell ref="SKK77:SKY77"/>
    <mergeCell ref="SKZ77:SLN77"/>
    <mergeCell ref="SLO77:SMC77"/>
    <mergeCell ref="SMD77:SMR77"/>
    <mergeCell ref="SMS77:SNG77"/>
    <mergeCell ref="SNH77:SNV77"/>
    <mergeCell ref="SNW77:SOK77"/>
    <mergeCell ref="SOL77:SOZ77"/>
    <mergeCell ref="SPA77:SPO77"/>
    <mergeCell ref="SPP77:SQD77"/>
    <mergeCell ref="SQE77:SQS77"/>
    <mergeCell ref="SQT77:SRH77"/>
    <mergeCell ref="SRI77:SRW77"/>
    <mergeCell ref="SRX77:SSL77"/>
    <mergeCell ref="SSM77:STA77"/>
    <mergeCell ref="STB77:STP77"/>
    <mergeCell ref="STQ77:SUE77"/>
    <mergeCell ref="SAP77:SBD77"/>
    <mergeCell ref="SBE77:SBS77"/>
    <mergeCell ref="SBT77:SCH77"/>
    <mergeCell ref="SCI77:SCW77"/>
    <mergeCell ref="SCX77:SDL77"/>
    <mergeCell ref="SDM77:SEA77"/>
    <mergeCell ref="SEB77:SEP77"/>
    <mergeCell ref="SEQ77:SFE77"/>
    <mergeCell ref="SFF77:SFT77"/>
    <mergeCell ref="SFU77:SGI77"/>
    <mergeCell ref="SGJ77:SGX77"/>
    <mergeCell ref="SGY77:SHM77"/>
    <mergeCell ref="SHN77:SIB77"/>
    <mergeCell ref="SIC77:SIQ77"/>
    <mergeCell ref="SIR77:SJF77"/>
    <mergeCell ref="SJG77:SJU77"/>
    <mergeCell ref="SJV77:SKJ77"/>
    <mergeCell ref="RQU77:RRI77"/>
    <mergeCell ref="RRJ77:RRX77"/>
    <mergeCell ref="RRY77:RSM77"/>
    <mergeCell ref="RSN77:RTB77"/>
    <mergeCell ref="RTC77:RTQ77"/>
    <mergeCell ref="RTR77:RUF77"/>
    <mergeCell ref="RUG77:RUU77"/>
    <mergeCell ref="RUV77:RVJ77"/>
    <mergeCell ref="RVK77:RVY77"/>
    <mergeCell ref="RVZ77:RWN77"/>
    <mergeCell ref="RWO77:RXC77"/>
    <mergeCell ref="RXD77:RXR77"/>
    <mergeCell ref="RXS77:RYG77"/>
    <mergeCell ref="RYH77:RYV77"/>
    <mergeCell ref="RYW77:RZK77"/>
    <mergeCell ref="RZL77:RZZ77"/>
    <mergeCell ref="SAA77:SAO77"/>
    <mergeCell ref="RGZ77:RHN77"/>
    <mergeCell ref="RHO77:RIC77"/>
    <mergeCell ref="RID77:RIR77"/>
    <mergeCell ref="RIS77:RJG77"/>
    <mergeCell ref="RJH77:RJV77"/>
    <mergeCell ref="RJW77:RKK77"/>
    <mergeCell ref="RKL77:RKZ77"/>
    <mergeCell ref="RLA77:RLO77"/>
    <mergeCell ref="RLP77:RMD77"/>
    <mergeCell ref="RME77:RMS77"/>
    <mergeCell ref="RMT77:RNH77"/>
    <mergeCell ref="RNI77:RNW77"/>
    <mergeCell ref="RNX77:ROL77"/>
    <mergeCell ref="ROM77:RPA77"/>
    <mergeCell ref="RPB77:RPP77"/>
    <mergeCell ref="RPQ77:RQE77"/>
    <mergeCell ref="RQF77:RQT77"/>
    <mergeCell ref="QXE77:QXS77"/>
    <mergeCell ref="QXT77:QYH77"/>
    <mergeCell ref="QYI77:QYW77"/>
    <mergeCell ref="QYX77:QZL77"/>
    <mergeCell ref="QZM77:RAA77"/>
    <mergeCell ref="RAB77:RAP77"/>
    <mergeCell ref="RAQ77:RBE77"/>
    <mergeCell ref="RBF77:RBT77"/>
    <mergeCell ref="RBU77:RCI77"/>
    <mergeCell ref="RCJ77:RCX77"/>
    <mergeCell ref="RCY77:RDM77"/>
    <mergeCell ref="RDN77:REB77"/>
    <mergeCell ref="REC77:REQ77"/>
    <mergeCell ref="RER77:RFF77"/>
    <mergeCell ref="RFG77:RFU77"/>
    <mergeCell ref="RFV77:RGJ77"/>
    <mergeCell ref="RGK77:RGY77"/>
    <mergeCell ref="QNJ77:QNX77"/>
    <mergeCell ref="QNY77:QOM77"/>
    <mergeCell ref="QON77:QPB77"/>
    <mergeCell ref="QPC77:QPQ77"/>
    <mergeCell ref="QPR77:QQF77"/>
    <mergeCell ref="QQG77:QQU77"/>
    <mergeCell ref="QQV77:QRJ77"/>
    <mergeCell ref="QRK77:QRY77"/>
    <mergeCell ref="QRZ77:QSN77"/>
    <mergeCell ref="QSO77:QTC77"/>
    <mergeCell ref="QTD77:QTR77"/>
    <mergeCell ref="QTS77:QUG77"/>
    <mergeCell ref="QUH77:QUV77"/>
    <mergeCell ref="QUW77:QVK77"/>
    <mergeCell ref="QVL77:QVZ77"/>
    <mergeCell ref="QWA77:QWO77"/>
    <mergeCell ref="QWP77:QXD77"/>
    <mergeCell ref="QDO77:QEC77"/>
    <mergeCell ref="QED77:QER77"/>
    <mergeCell ref="QES77:QFG77"/>
    <mergeCell ref="QFH77:QFV77"/>
    <mergeCell ref="QFW77:QGK77"/>
    <mergeCell ref="QGL77:QGZ77"/>
    <mergeCell ref="QHA77:QHO77"/>
    <mergeCell ref="QHP77:QID77"/>
    <mergeCell ref="QIE77:QIS77"/>
    <mergeCell ref="QIT77:QJH77"/>
    <mergeCell ref="QJI77:QJW77"/>
    <mergeCell ref="QJX77:QKL77"/>
    <mergeCell ref="QKM77:QLA77"/>
    <mergeCell ref="QLB77:QLP77"/>
    <mergeCell ref="QLQ77:QME77"/>
    <mergeCell ref="QMF77:QMT77"/>
    <mergeCell ref="QMU77:QNI77"/>
    <mergeCell ref="PTT77:PUH77"/>
    <mergeCell ref="PUI77:PUW77"/>
    <mergeCell ref="PUX77:PVL77"/>
    <mergeCell ref="PVM77:PWA77"/>
    <mergeCell ref="PWB77:PWP77"/>
    <mergeCell ref="PWQ77:PXE77"/>
    <mergeCell ref="PXF77:PXT77"/>
    <mergeCell ref="PXU77:PYI77"/>
    <mergeCell ref="PYJ77:PYX77"/>
    <mergeCell ref="PYY77:PZM77"/>
    <mergeCell ref="PZN77:QAB77"/>
    <mergeCell ref="QAC77:QAQ77"/>
    <mergeCell ref="QAR77:QBF77"/>
    <mergeCell ref="QBG77:QBU77"/>
    <mergeCell ref="QBV77:QCJ77"/>
    <mergeCell ref="QCK77:QCY77"/>
    <mergeCell ref="QCZ77:QDN77"/>
    <mergeCell ref="PJY77:PKM77"/>
    <mergeCell ref="PKN77:PLB77"/>
    <mergeCell ref="PLC77:PLQ77"/>
    <mergeCell ref="PLR77:PMF77"/>
    <mergeCell ref="PMG77:PMU77"/>
    <mergeCell ref="PMV77:PNJ77"/>
    <mergeCell ref="PNK77:PNY77"/>
    <mergeCell ref="PNZ77:PON77"/>
    <mergeCell ref="POO77:PPC77"/>
    <mergeCell ref="PPD77:PPR77"/>
    <mergeCell ref="PPS77:PQG77"/>
    <mergeCell ref="PQH77:PQV77"/>
    <mergeCell ref="PQW77:PRK77"/>
    <mergeCell ref="PRL77:PRZ77"/>
    <mergeCell ref="PSA77:PSO77"/>
    <mergeCell ref="PSP77:PTD77"/>
    <mergeCell ref="PTE77:PTS77"/>
    <mergeCell ref="PAD77:PAR77"/>
    <mergeCell ref="PAS77:PBG77"/>
    <mergeCell ref="PBH77:PBV77"/>
    <mergeCell ref="PBW77:PCK77"/>
    <mergeCell ref="PCL77:PCZ77"/>
    <mergeCell ref="PDA77:PDO77"/>
    <mergeCell ref="PDP77:PED77"/>
    <mergeCell ref="PEE77:PES77"/>
    <mergeCell ref="PET77:PFH77"/>
    <mergeCell ref="PFI77:PFW77"/>
    <mergeCell ref="PFX77:PGL77"/>
    <mergeCell ref="PGM77:PHA77"/>
    <mergeCell ref="PHB77:PHP77"/>
    <mergeCell ref="PHQ77:PIE77"/>
    <mergeCell ref="PIF77:PIT77"/>
    <mergeCell ref="PIU77:PJI77"/>
    <mergeCell ref="PJJ77:PJX77"/>
    <mergeCell ref="OQI77:OQW77"/>
    <mergeCell ref="OQX77:ORL77"/>
    <mergeCell ref="ORM77:OSA77"/>
    <mergeCell ref="OSB77:OSP77"/>
    <mergeCell ref="OSQ77:OTE77"/>
    <mergeCell ref="OTF77:OTT77"/>
    <mergeCell ref="OTU77:OUI77"/>
    <mergeCell ref="OUJ77:OUX77"/>
    <mergeCell ref="OUY77:OVM77"/>
    <mergeCell ref="OVN77:OWB77"/>
    <mergeCell ref="OWC77:OWQ77"/>
    <mergeCell ref="OWR77:OXF77"/>
    <mergeCell ref="OXG77:OXU77"/>
    <mergeCell ref="OXV77:OYJ77"/>
    <mergeCell ref="OYK77:OYY77"/>
    <mergeCell ref="OYZ77:OZN77"/>
    <mergeCell ref="OZO77:PAC77"/>
    <mergeCell ref="OGN77:OHB77"/>
    <mergeCell ref="OHC77:OHQ77"/>
    <mergeCell ref="OHR77:OIF77"/>
    <mergeCell ref="OIG77:OIU77"/>
    <mergeCell ref="OIV77:OJJ77"/>
    <mergeCell ref="OJK77:OJY77"/>
    <mergeCell ref="OJZ77:OKN77"/>
    <mergeCell ref="OKO77:OLC77"/>
    <mergeCell ref="OLD77:OLR77"/>
    <mergeCell ref="OLS77:OMG77"/>
    <mergeCell ref="OMH77:OMV77"/>
    <mergeCell ref="OMW77:ONK77"/>
    <mergeCell ref="ONL77:ONZ77"/>
    <mergeCell ref="OOA77:OOO77"/>
    <mergeCell ref="OOP77:OPD77"/>
    <mergeCell ref="OPE77:OPS77"/>
    <mergeCell ref="OPT77:OQH77"/>
    <mergeCell ref="NWS77:NXG77"/>
    <mergeCell ref="NXH77:NXV77"/>
    <mergeCell ref="NXW77:NYK77"/>
    <mergeCell ref="NYL77:NYZ77"/>
    <mergeCell ref="NZA77:NZO77"/>
    <mergeCell ref="NZP77:OAD77"/>
    <mergeCell ref="OAE77:OAS77"/>
    <mergeCell ref="OAT77:OBH77"/>
    <mergeCell ref="OBI77:OBW77"/>
    <mergeCell ref="OBX77:OCL77"/>
    <mergeCell ref="OCM77:ODA77"/>
    <mergeCell ref="ODB77:ODP77"/>
    <mergeCell ref="ODQ77:OEE77"/>
    <mergeCell ref="OEF77:OET77"/>
    <mergeCell ref="OEU77:OFI77"/>
    <mergeCell ref="OFJ77:OFX77"/>
    <mergeCell ref="OFY77:OGM77"/>
    <mergeCell ref="NMX77:NNL77"/>
    <mergeCell ref="NNM77:NOA77"/>
    <mergeCell ref="NOB77:NOP77"/>
    <mergeCell ref="NOQ77:NPE77"/>
    <mergeCell ref="NPF77:NPT77"/>
    <mergeCell ref="NPU77:NQI77"/>
    <mergeCell ref="NQJ77:NQX77"/>
    <mergeCell ref="NQY77:NRM77"/>
    <mergeCell ref="NRN77:NSB77"/>
    <mergeCell ref="NSC77:NSQ77"/>
    <mergeCell ref="NSR77:NTF77"/>
    <mergeCell ref="NTG77:NTU77"/>
    <mergeCell ref="NTV77:NUJ77"/>
    <mergeCell ref="NUK77:NUY77"/>
    <mergeCell ref="NUZ77:NVN77"/>
    <mergeCell ref="NVO77:NWC77"/>
    <mergeCell ref="NWD77:NWR77"/>
    <mergeCell ref="NDC77:NDQ77"/>
    <mergeCell ref="NDR77:NEF77"/>
    <mergeCell ref="NEG77:NEU77"/>
    <mergeCell ref="NEV77:NFJ77"/>
    <mergeCell ref="NFK77:NFY77"/>
    <mergeCell ref="NFZ77:NGN77"/>
    <mergeCell ref="NGO77:NHC77"/>
    <mergeCell ref="NHD77:NHR77"/>
    <mergeCell ref="NHS77:NIG77"/>
    <mergeCell ref="NIH77:NIV77"/>
    <mergeCell ref="NIW77:NJK77"/>
    <mergeCell ref="NJL77:NJZ77"/>
    <mergeCell ref="NKA77:NKO77"/>
    <mergeCell ref="NKP77:NLD77"/>
    <mergeCell ref="NLE77:NLS77"/>
    <mergeCell ref="NLT77:NMH77"/>
    <mergeCell ref="NMI77:NMW77"/>
    <mergeCell ref="MTH77:MTV77"/>
    <mergeCell ref="MTW77:MUK77"/>
    <mergeCell ref="MUL77:MUZ77"/>
    <mergeCell ref="MVA77:MVO77"/>
    <mergeCell ref="MVP77:MWD77"/>
    <mergeCell ref="MWE77:MWS77"/>
    <mergeCell ref="MWT77:MXH77"/>
    <mergeCell ref="MXI77:MXW77"/>
    <mergeCell ref="MXX77:MYL77"/>
    <mergeCell ref="MYM77:MZA77"/>
    <mergeCell ref="MZB77:MZP77"/>
    <mergeCell ref="MZQ77:NAE77"/>
    <mergeCell ref="NAF77:NAT77"/>
    <mergeCell ref="NAU77:NBI77"/>
    <mergeCell ref="NBJ77:NBX77"/>
    <mergeCell ref="NBY77:NCM77"/>
    <mergeCell ref="NCN77:NDB77"/>
    <mergeCell ref="MJM77:MKA77"/>
    <mergeCell ref="MKB77:MKP77"/>
    <mergeCell ref="MKQ77:MLE77"/>
    <mergeCell ref="MLF77:MLT77"/>
    <mergeCell ref="MLU77:MMI77"/>
    <mergeCell ref="MMJ77:MMX77"/>
    <mergeCell ref="MMY77:MNM77"/>
    <mergeCell ref="MNN77:MOB77"/>
    <mergeCell ref="MOC77:MOQ77"/>
    <mergeCell ref="MOR77:MPF77"/>
    <mergeCell ref="MPG77:MPU77"/>
    <mergeCell ref="MPV77:MQJ77"/>
    <mergeCell ref="MQK77:MQY77"/>
    <mergeCell ref="MQZ77:MRN77"/>
    <mergeCell ref="MRO77:MSC77"/>
    <mergeCell ref="MSD77:MSR77"/>
    <mergeCell ref="MSS77:MTG77"/>
    <mergeCell ref="LZR77:MAF77"/>
    <mergeCell ref="MAG77:MAU77"/>
    <mergeCell ref="MAV77:MBJ77"/>
    <mergeCell ref="MBK77:MBY77"/>
    <mergeCell ref="MBZ77:MCN77"/>
    <mergeCell ref="MCO77:MDC77"/>
    <mergeCell ref="MDD77:MDR77"/>
    <mergeCell ref="MDS77:MEG77"/>
    <mergeCell ref="MEH77:MEV77"/>
    <mergeCell ref="MEW77:MFK77"/>
    <mergeCell ref="MFL77:MFZ77"/>
    <mergeCell ref="MGA77:MGO77"/>
    <mergeCell ref="MGP77:MHD77"/>
    <mergeCell ref="MHE77:MHS77"/>
    <mergeCell ref="MHT77:MIH77"/>
    <mergeCell ref="MII77:MIW77"/>
    <mergeCell ref="MIX77:MJL77"/>
    <mergeCell ref="LPW77:LQK77"/>
    <mergeCell ref="LQL77:LQZ77"/>
    <mergeCell ref="LRA77:LRO77"/>
    <mergeCell ref="LRP77:LSD77"/>
    <mergeCell ref="LSE77:LSS77"/>
    <mergeCell ref="LST77:LTH77"/>
    <mergeCell ref="LTI77:LTW77"/>
    <mergeCell ref="LTX77:LUL77"/>
    <mergeCell ref="LUM77:LVA77"/>
    <mergeCell ref="LVB77:LVP77"/>
    <mergeCell ref="LVQ77:LWE77"/>
    <mergeCell ref="LWF77:LWT77"/>
    <mergeCell ref="LWU77:LXI77"/>
    <mergeCell ref="LXJ77:LXX77"/>
    <mergeCell ref="LXY77:LYM77"/>
    <mergeCell ref="LYN77:LZB77"/>
    <mergeCell ref="LZC77:LZQ77"/>
    <mergeCell ref="LGB77:LGP77"/>
    <mergeCell ref="LGQ77:LHE77"/>
    <mergeCell ref="LHF77:LHT77"/>
    <mergeCell ref="LHU77:LII77"/>
    <mergeCell ref="LIJ77:LIX77"/>
    <mergeCell ref="LIY77:LJM77"/>
    <mergeCell ref="LJN77:LKB77"/>
    <mergeCell ref="LKC77:LKQ77"/>
    <mergeCell ref="LKR77:LLF77"/>
    <mergeCell ref="LLG77:LLU77"/>
    <mergeCell ref="LLV77:LMJ77"/>
    <mergeCell ref="LMK77:LMY77"/>
    <mergeCell ref="LMZ77:LNN77"/>
    <mergeCell ref="LNO77:LOC77"/>
    <mergeCell ref="LOD77:LOR77"/>
    <mergeCell ref="LOS77:LPG77"/>
    <mergeCell ref="LPH77:LPV77"/>
    <mergeCell ref="KWG77:KWU77"/>
    <mergeCell ref="KWV77:KXJ77"/>
    <mergeCell ref="KXK77:KXY77"/>
    <mergeCell ref="KXZ77:KYN77"/>
    <mergeCell ref="KYO77:KZC77"/>
    <mergeCell ref="KZD77:KZR77"/>
    <mergeCell ref="KZS77:LAG77"/>
    <mergeCell ref="LAH77:LAV77"/>
    <mergeCell ref="LAW77:LBK77"/>
    <mergeCell ref="LBL77:LBZ77"/>
    <mergeCell ref="LCA77:LCO77"/>
    <mergeCell ref="LCP77:LDD77"/>
    <mergeCell ref="LDE77:LDS77"/>
    <mergeCell ref="LDT77:LEH77"/>
    <mergeCell ref="LEI77:LEW77"/>
    <mergeCell ref="LEX77:LFL77"/>
    <mergeCell ref="LFM77:LGA77"/>
    <mergeCell ref="KML77:KMZ77"/>
    <mergeCell ref="KNA77:KNO77"/>
    <mergeCell ref="KNP77:KOD77"/>
    <mergeCell ref="KOE77:KOS77"/>
    <mergeCell ref="KOT77:KPH77"/>
    <mergeCell ref="KPI77:KPW77"/>
    <mergeCell ref="KPX77:KQL77"/>
    <mergeCell ref="KQM77:KRA77"/>
    <mergeCell ref="KRB77:KRP77"/>
    <mergeCell ref="KRQ77:KSE77"/>
    <mergeCell ref="KSF77:KST77"/>
    <mergeCell ref="KSU77:KTI77"/>
    <mergeCell ref="KTJ77:KTX77"/>
    <mergeCell ref="KTY77:KUM77"/>
    <mergeCell ref="KUN77:KVB77"/>
    <mergeCell ref="KVC77:KVQ77"/>
    <mergeCell ref="KVR77:KWF77"/>
    <mergeCell ref="KCQ77:KDE77"/>
    <mergeCell ref="KDF77:KDT77"/>
    <mergeCell ref="KDU77:KEI77"/>
    <mergeCell ref="KEJ77:KEX77"/>
    <mergeCell ref="KEY77:KFM77"/>
    <mergeCell ref="KFN77:KGB77"/>
    <mergeCell ref="KGC77:KGQ77"/>
    <mergeCell ref="KGR77:KHF77"/>
    <mergeCell ref="KHG77:KHU77"/>
    <mergeCell ref="KHV77:KIJ77"/>
    <mergeCell ref="KIK77:KIY77"/>
    <mergeCell ref="KIZ77:KJN77"/>
    <mergeCell ref="KJO77:KKC77"/>
    <mergeCell ref="KKD77:KKR77"/>
    <mergeCell ref="KKS77:KLG77"/>
    <mergeCell ref="KLH77:KLV77"/>
    <mergeCell ref="KLW77:KMK77"/>
    <mergeCell ref="JSV77:JTJ77"/>
    <mergeCell ref="JTK77:JTY77"/>
    <mergeCell ref="JTZ77:JUN77"/>
    <mergeCell ref="JUO77:JVC77"/>
    <mergeCell ref="JVD77:JVR77"/>
    <mergeCell ref="JVS77:JWG77"/>
    <mergeCell ref="JWH77:JWV77"/>
    <mergeCell ref="JWW77:JXK77"/>
    <mergeCell ref="JXL77:JXZ77"/>
    <mergeCell ref="JYA77:JYO77"/>
    <mergeCell ref="JYP77:JZD77"/>
    <mergeCell ref="JZE77:JZS77"/>
    <mergeCell ref="JZT77:KAH77"/>
    <mergeCell ref="KAI77:KAW77"/>
    <mergeCell ref="KAX77:KBL77"/>
    <mergeCell ref="KBM77:KCA77"/>
    <mergeCell ref="KCB77:KCP77"/>
    <mergeCell ref="JJA77:JJO77"/>
    <mergeCell ref="JJP77:JKD77"/>
    <mergeCell ref="JKE77:JKS77"/>
    <mergeCell ref="JKT77:JLH77"/>
    <mergeCell ref="JLI77:JLW77"/>
    <mergeCell ref="JLX77:JML77"/>
    <mergeCell ref="JMM77:JNA77"/>
    <mergeCell ref="JNB77:JNP77"/>
    <mergeCell ref="JNQ77:JOE77"/>
    <mergeCell ref="JOF77:JOT77"/>
    <mergeCell ref="JOU77:JPI77"/>
    <mergeCell ref="JPJ77:JPX77"/>
    <mergeCell ref="JPY77:JQM77"/>
    <mergeCell ref="JQN77:JRB77"/>
    <mergeCell ref="JRC77:JRQ77"/>
    <mergeCell ref="JRR77:JSF77"/>
    <mergeCell ref="JSG77:JSU77"/>
    <mergeCell ref="IZF77:IZT77"/>
    <mergeCell ref="IZU77:JAI77"/>
    <mergeCell ref="JAJ77:JAX77"/>
    <mergeCell ref="JAY77:JBM77"/>
    <mergeCell ref="JBN77:JCB77"/>
    <mergeCell ref="JCC77:JCQ77"/>
    <mergeCell ref="JCR77:JDF77"/>
    <mergeCell ref="JDG77:JDU77"/>
    <mergeCell ref="JDV77:JEJ77"/>
    <mergeCell ref="JEK77:JEY77"/>
    <mergeCell ref="JEZ77:JFN77"/>
    <mergeCell ref="JFO77:JGC77"/>
    <mergeCell ref="JGD77:JGR77"/>
    <mergeCell ref="JGS77:JHG77"/>
    <mergeCell ref="JHH77:JHV77"/>
    <mergeCell ref="JHW77:JIK77"/>
    <mergeCell ref="JIL77:JIZ77"/>
    <mergeCell ref="IPK77:IPY77"/>
    <mergeCell ref="IPZ77:IQN77"/>
    <mergeCell ref="IQO77:IRC77"/>
    <mergeCell ref="IRD77:IRR77"/>
    <mergeCell ref="IRS77:ISG77"/>
    <mergeCell ref="ISH77:ISV77"/>
    <mergeCell ref="ISW77:ITK77"/>
    <mergeCell ref="ITL77:ITZ77"/>
    <mergeCell ref="IUA77:IUO77"/>
    <mergeCell ref="IUP77:IVD77"/>
    <mergeCell ref="IVE77:IVS77"/>
    <mergeCell ref="IVT77:IWH77"/>
    <mergeCell ref="IWI77:IWW77"/>
    <mergeCell ref="IWX77:IXL77"/>
    <mergeCell ref="IXM77:IYA77"/>
    <mergeCell ref="IYB77:IYP77"/>
    <mergeCell ref="IYQ77:IZE77"/>
    <mergeCell ref="IFP77:IGD77"/>
    <mergeCell ref="IGE77:IGS77"/>
    <mergeCell ref="IGT77:IHH77"/>
    <mergeCell ref="IHI77:IHW77"/>
    <mergeCell ref="IHX77:IIL77"/>
    <mergeCell ref="IIM77:IJA77"/>
    <mergeCell ref="IJB77:IJP77"/>
    <mergeCell ref="IJQ77:IKE77"/>
    <mergeCell ref="IKF77:IKT77"/>
    <mergeCell ref="IKU77:ILI77"/>
    <mergeCell ref="ILJ77:ILX77"/>
    <mergeCell ref="ILY77:IMM77"/>
    <mergeCell ref="IMN77:INB77"/>
    <mergeCell ref="INC77:INQ77"/>
    <mergeCell ref="INR77:IOF77"/>
    <mergeCell ref="IOG77:IOU77"/>
    <mergeCell ref="IOV77:IPJ77"/>
    <mergeCell ref="HVU77:HWI77"/>
    <mergeCell ref="HWJ77:HWX77"/>
    <mergeCell ref="HWY77:HXM77"/>
    <mergeCell ref="HXN77:HYB77"/>
    <mergeCell ref="HYC77:HYQ77"/>
    <mergeCell ref="HYR77:HZF77"/>
    <mergeCell ref="HZG77:HZU77"/>
    <mergeCell ref="HZV77:IAJ77"/>
    <mergeCell ref="IAK77:IAY77"/>
    <mergeCell ref="IAZ77:IBN77"/>
    <mergeCell ref="IBO77:ICC77"/>
    <mergeCell ref="ICD77:ICR77"/>
    <mergeCell ref="ICS77:IDG77"/>
    <mergeCell ref="IDH77:IDV77"/>
    <mergeCell ref="IDW77:IEK77"/>
    <mergeCell ref="IEL77:IEZ77"/>
    <mergeCell ref="IFA77:IFO77"/>
    <mergeCell ref="HLZ77:HMN77"/>
    <mergeCell ref="HMO77:HNC77"/>
    <mergeCell ref="HND77:HNR77"/>
    <mergeCell ref="HNS77:HOG77"/>
    <mergeCell ref="HOH77:HOV77"/>
    <mergeCell ref="HOW77:HPK77"/>
    <mergeCell ref="HPL77:HPZ77"/>
    <mergeCell ref="HQA77:HQO77"/>
    <mergeCell ref="HQP77:HRD77"/>
    <mergeCell ref="HRE77:HRS77"/>
    <mergeCell ref="HRT77:HSH77"/>
    <mergeCell ref="HSI77:HSW77"/>
    <mergeCell ref="HSX77:HTL77"/>
    <mergeCell ref="HTM77:HUA77"/>
    <mergeCell ref="HUB77:HUP77"/>
    <mergeCell ref="HUQ77:HVE77"/>
    <mergeCell ref="HVF77:HVT77"/>
    <mergeCell ref="HCE77:HCS77"/>
    <mergeCell ref="HCT77:HDH77"/>
    <mergeCell ref="HDI77:HDW77"/>
    <mergeCell ref="HDX77:HEL77"/>
    <mergeCell ref="HEM77:HFA77"/>
    <mergeCell ref="HFB77:HFP77"/>
    <mergeCell ref="HFQ77:HGE77"/>
    <mergeCell ref="HGF77:HGT77"/>
    <mergeCell ref="HGU77:HHI77"/>
    <mergeCell ref="HHJ77:HHX77"/>
    <mergeCell ref="HHY77:HIM77"/>
    <mergeCell ref="HIN77:HJB77"/>
    <mergeCell ref="HJC77:HJQ77"/>
    <mergeCell ref="HJR77:HKF77"/>
    <mergeCell ref="HKG77:HKU77"/>
    <mergeCell ref="HKV77:HLJ77"/>
    <mergeCell ref="HLK77:HLY77"/>
    <mergeCell ref="GSJ77:GSX77"/>
    <mergeCell ref="GSY77:GTM77"/>
    <mergeCell ref="GTN77:GUB77"/>
    <mergeCell ref="GUC77:GUQ77"/>
    <mergeCell ref="GUR77:GVF77"/>
    <mergeCell ref="GVG77:GVU77"/>
    <mergeCell ref="GVV77:GWJ77"/>
    <mergeCell ref="GWK77:GWY77"/>
    <mergeCell ref="GWZ77:GXN77"/>
    <mergeCell ref="GXO77:GYC77"/>
    <mergeCell ref="GYD77:GYR77"/>
    <mergeCell ref="GYS77:GZG77"/>
    <mergeCell ref="GZH77:GZV77"/>
    <mergeCell ref="GZW77:HAK77"/>
    <mergeCell ref="HAL77:HAZ77"/>
    <mergeCell ref="HBA77:HBO77"/>
    <mergeCell ref="HBP77:HCD77"/>
    <mergeCell ref="GIO77:GJC77"/>
    <mergeCell ref="GJD77:GJR77"/>
    <mergeCell ref="GJS77:GKG77"/>
    <mergeCell ref="GKH77:GKV77"/>
    <mergeCell ref="GKW77:GLK77"/>
    <mergeCell ref="GLL77:GLZ77"/>
    <mergeCell ref="GMA77:GMO77"/>
    <mergeCell ref="GMP77:GND77"/>
    <mergeCell ref="GNE77:GNS77"/>
    <mergeCell ref="GNT77:GOH77"/>
    <mergeCell ref="GOI77:GOW77"/>
    <mergeCell ref="GOX77:GPL77"/>
    <mergeCell ref="GPM77:GQA77"/>
    <mergeCell ref="GQB77:GQP77"/>
    <mergeCell ref="GQQ77:GRE77"/>
    <mergeCell ref="GRF77:GRT77"/>
    <mergeCell ref="GRU77:GSI77"/>
    <mergeCell ref="FYT77:FZH77"/>
    <mergeCell ref="FZI77:FZW77"/>
    <mergeCell ref="FZX77:GAL77"/>
    <mergeCell ref="GAM77:GBA77"/>
    <mergeCell ref="GBB77:GBP77"/>
    <mergeCell ref="GBQ77:GCE77"/>
    <mergeCell ref="GCF77:GCT77"/>
    <mergeCell ref="GCU77:GDI77"/>
    <mergeCell ref="GDJ77:GDX77"/>
    <mergeCell ref="GDY77:GEM77"/>
    <mergeCell ref="GEN77:GFB77"/>
    <mergeCell ref="GFC77:GFQ77"/>
    <mergeCell ref="GFR77:GGF77"/>
    <mergeCell ref="GGG77:GGU77"/>
    <mergeCell ref="GGV77:GHJ77"/>
    <mergeCell ref="GHK77:GHY77"/>
    <mergeCell ref="GHZ77:GIN77"/>
    <mergeCell ref="FOY77:FPM77"/>
    <mergeCell ref="FPN77:FQB77"/>
    <mergeCell ref="FQC77:FQQ77"/>
    <mergeCell ref="FQR77:FRF77"/>
    <mergeCell ref="FRG77:FRU77"/>
    <mergeCell ref="FRV77:FSJ77"/>
    <mergeCell ref="FSK77:FSY77"/>
    <mergeCell ref="FSZ77:FTN77"/>
    <mergeCell ref="FTO77:FUC77"/>
    <mergeCell ref="FUD77:FUR77"/>
    <mergeCell ref="FUS77:FVG77"/>
    <mergeCell ref="FVH77:FVV77"/>
    <mergeCell ref="FVW77:FWK77"/>
    <mergeCell ref="FWL77:FWZ77"/>
    <mergeCell ref="FXA77:FXO77"/>
    <mergeCell ref="FXP77:FYD77"/>
    <mergeCell ref="FYE77:FYS77"/>
    <mergeCell ref="FFD77:FFR77"/>
    <mergeCell ref="FFS77:FGG77"/>
    <mergeCell ref="FGH77:FGV77"/>
    <mergeCell ref="FGW77:FHK77"/>
    <mergeCell ref="FHL77:FHZ77"/>
    <mergeCell ref="FIA77:FIO77"/>
    <mergeCell ref="FIP77:FJD77"/>
    <mergeCell ref="FJE77:FJS77"/>
    <mergeCell ref="FJT77:FKH77"/>
    <mergeCell ref="FKI77:FKW77"/>
    <mergeCell ref="FKX77:FLL77"/>
    <mergeCell ref="FLM77:FMA77"/>
    <mergeCell ref="FMB77:FMP77"/>
    <mergeCell ref="FMQ77:FNE77"/>
    <mergeCell ref="FNF77:FNT77"/>
    <mergeCell ref="FNU77:FOI77"/>
    <mergeCell ref="FOJ77:FOX77"/>
    <mergeCell ref="EVI77:EVW77"/>
    <mergeCell ref="EVX77:EWL77"/>
    <mergeCell ref="EWM77:EXA77"/>
    <mergeCell ref="EXB77:EXP77"/>
    <mergeCell ref="EXQ77:EYE77"/>
    <mergeCell ref="EYF77:EYT77"/>
    <mergeCell ref="EYU77:EZI77"/>
    <mergeCell ref="EZJ77:EZX77"/>
    <mergeCell ref="EZY77:FAM77"/>
    <mergeCell ref="FAN77:FBB77"/>
    <mergeCell ref="FBC77:FBQ77"/>
    <mergeCell ref="FBR77:FCF77"/>
    <mergeCell ref="FCG77:FCU77"/>
    <mergeCell ref="FCV77:FDJ77"/>
    <mergeCell ref="FDK77:FDY77"/>
    <mergeCell ref="FDZ77:FEN77"/>
    <mergeCell ref="FEO77:FFC77"/>
    <mergeCell ref="ELN77:EMB77"/>
    <mergeCell ref="EMC77:EMQ77"/>
    <mergeCell ref="EMR77:ENF77"/>
    <mergeCell ref="ENG77:ENU77"/>
    <mergeCell ref="ENV77:EOJ77"/>
    <mergeCell ref="EOK77:EOY77"/>
    <mergeCell ref="EOZ77:EPN77"/>
    <mergeCell ref="EPO77:EQC77"/>
    <mergeCell ref="EQD77:EQR77"/>
    <mergeCell ref="EQS77:ERG77"/>
    <mergeCell ref="ERH77:ERV77"/>
    <mergeCell ref="ERW77:ESK77"/>
    <mergeCell ref="ESL77:ESZ77"/>
    <mergeCell ref="ETA77:ETO77"/>
    <mergeCell ref="ETP77:EUD77"/>
    <mergeCell ref="EUE77:EUS77"/>
    <mergeCell ref="EUT77:EVH77"/>
    <mergeCell ref="EBS77:ECG77"/>
    <mergeCell ref="ECH77:ECV77"/>
    <mergeCell ref="ECW77:EDK77"/>
    <mergeCell ref="EDL77:EDZ77"/>
    <mergeCell ref="EEA77:EEO77"/>
    <mergeCell ref="EEP77:EFD77"/>
    <mergeCell ref="EFE77:EFS77"/>
    <mergeCell ref="EFT77:EGH77"/>
    <mergeCell ref="EGI77:EGW77"/>
    <mergeCell ref="EGX77:EHL77"/>
    <mergeCell ref="EHM77:EIA77"/>
    <mergeCell ref="EIB77:EIP77"/>
    <mergeCell ref="EIQ77:EJE77"/>
    <mergeCell ref="EJF77:EJT77"/>
    <mergeCell ref="EJU77:EKI77"/>
    <mergeCell ref="EKJ77:EKX77"/>
    <mergeCell ref="EKY77:ELM77"/>
    <mergeCell ref="DRX77:DSL77"/>
    <mergeCell ref="DSM77:DTA77"/>
    <mergeCell ref="DTB77:DTP77"/>
    <mergeCell ref="DTQ77:DUE77"/>
    <mergeCell ref="DUF77:DUT77"/>
    <mergeCell ref="DUU77:DVI77"/>
    <mergeCell ref="DVJ77:DVX77"/>
    <mergeCell ref="DVY77:DWM77"/>
    <mergeCell ref="DWN77:DXB77"/>
    <mergeCell ref="DXC77:DXQ77"/>
    <mergeCell ref="DXR77:DYF77"/>
    <mergeCell ref="DYG77:DYU77"/>
    <mergeCell ref="DYV77:DZJ77"/>
    <mergeCell ref="DZK77:DZY77"/>
    <mergeCell ref="DZZ77:EAN77"/>
    <mergeCell ref="EAO77:EBC77"/>
    <mergeCell ref="EBD77:EBR77"/>
    <mergeCell ref="DIC77:DIQ77"/>
    <mergeCell ref="DIR77:DJF77"/>
    <mergeCell ref="DJG77:DJU77"/>
    <mergeCell ref="DJV77:DKJ77"/>
    <mergeCell ref="DKK77:DKY77"/>
    <mergeCell ref="DKZ77:DLN77"/>
    <mergeCell ref="DLO77:DMC77"/>
    <mergeCell ref="DMD77:DMR77"/>
    <mergeCell ref="DMS77:DNG77"/>
    <mergeCell ref="DNH77:DNV77"/>
    <mergeCell ref="DNW77:DOK77"/>
    <mergeCell ref="DOL77:DOZ77"/>
    <mergeCell ref="DPA77:DPO77"/>
    <mergeCell ref="DPP77:DQD77"/>
    <mergeCell ref="DQE77:DQS77"/>
    <mergeCell ref="DQT77:DRH77"/>
    <mergeCell ref="DRI77:DRW77"/>
    <mergeCell ref="CYH77:CYV77"/>
    <mergeCell ref="CYW77:CZK77"/>
    <mergeCell ref="CZL77:CZZ77"/>
    <mergeCell ref="DAA77:DAO77"/>
    <mergeCell ref="DAP77:DBD77"/>
    <mergeCell ref="DBE77:DBS77"/>
    <mergeCell ref="DBT77:DCH77"/>
    <mergeCell ref="DCI77:DCW77"/>
    <mergeCell ref="DCX77:DDL77"/>
    <mergeCell ref="DDM77:DEA77"/>
    <mergeCell ref="DEB77:DEP77"/>
    <mergeCell ref="DEQ77:DFE77"/>
    <mergeCell ref="DFF77:DFT77"/>
    <mergeCell ref="DFU77:DGI77"/>
    <mergeCell ref="DGJ77:DGX77"/>
    <mergeCell ref="DGY77:DHM77"/>
    <mergeCell ref="DHN77:DIB77"/>
    <mergeCell ref="COM77:CPA77"/>
    <mergeCell ref="CPB77:CPP77"/>
    <mergeCell ref="CPQ77:CQE77"/>
    <mergeCell ref="CQF77:CQT77"/>
    <mergeCell ref="CQU77:CRI77"/>
    <mergeCell ref="CRJ77:CRX77"/>
    <mergeCell ref="CRY77:CSM77"/>
    <mergeCell ref="CSN77:CTB77"/>
    <mergeCell ref="CTC77:CTQ77"/>
    <mergeCell ref="CTR77:CUF77"/>
    <mergeCell ref="CUG77:CUU77"/>
    <mergeCell ref="CUV77:CVJ77"/>
    <mergeCell ref="CVK77:CVY77"/>
    <mergeCell ref="CVZ77:CWN77"/>
    <mergeCell ref="CWO77:CXC77"/>
    <mergeCell ref="CXD77:CXR77"/>
    <mergeCell ref="CXS77:CYG77"/>
    <mergeCell ref="CER77:CFF77"/>
    <mergeCell ref="CFG77:CFU77"/>
    <mergeCell ref="CFV77:CGJ77"/>
    <mergeCell ref="CGK77:CGY77"/>
    <mergeCell ref="CGZ77:CHN77"/>
    <mergeCell ref="CHO77:CIC77"/>
    <mergeCell ref="CID77:CIR77"/>
    <mergeCell ref="CIS77:CJG77"/>
    <mergeCell ref="CJH77:CJV77"/>
    <mergeCell ref="CJW77:CKK77"/>
    <mergeCell ref="CKL77:CKZ77"/>
    <mergeCell ref="CLA77:CLO77"/>
    <mergeCell ref="CLP77:CMD77"/>
    <mergeCell ref="CME77:CMS77"/>
    <mergeCell ref="CMT77:CNH77"/>
    <mergeCell ref="CNI77:CNW77"/>
    <mergeCell ref="CNX77:COL77"/>
    <mergeCell ref="BUW77:BVK77"/>
    <mergeCell ref="BVL77:BVZ77"/>
    <mergeCell ref="BWA77:BWO77"/>
    <mergeCell ref="BWP77:BXD77"/>
    <mergeCell ref="BXE77:BXS77"/>
    <mergeCell ref="BXT77:BYH77"/>
    <mergeCell ref="BYI77:BYW77"/>
    <mergeCell ref="BYX77:BZL77"/>
    <mergeCell ref="BZM77:CAA77"/>
    <mergeCell ref="CAB77:CAP77"/>
    <mergeCell ref="CAQ77:CBE77"/>
    <mergeCell ref="CBF77:CBT77"/>
    <mergeCell ref="CBU77:CCI77"/>
    <mergeCell ref="CCJ77:CCX77"/>
    <mergeCell ref="CCY77:CDM77"/>
    <mergeCell ref="CDN77:CEB77"/>
    <mergeCell ref="CEC77:CEQ77"/>
    <mergeCell ref="BLB77:BLP77"/>
    <mergeCell ref="BLQ77:BME77"/>
    <mergeCell ref="BMF77:BMT77"/>
    <mergeCell ref="BMU77:BNI77"/>
    <mergeCell ref="BNJ77:BNX77"/>
    <mergeCell ref="BNY77:BOM77"/>
    <mergeCell ref="BON77:BPB77"/>
    <mergeCell ref="BPC77:BPQ77"/>
    <mergeCell ref="BPR77:BQF77"/>
    <mergeCell ref="BQG77:BQU77"/>
    <mergeCell ref="BQV77:BRJ77"/>
    <mergeCell ref="BRK77:BRY77"/>
    <mergeCell ref="BRZ77:BSN77"/>
    <mergeCell ref="BSO77:BTC77"/>
    <mergeCell ref="BTD77:BTR77"/>
    <mergeCell ref="BTS77:BUG77"/>
    <mergeCell ref="BUH77:BUV77"/>
    <mergeCell ref="BBG77:BBU77"/>
    <mergeCell ref="BBV77:BCJ77"/>
    <mergeCell ref="BCK77:BCY77"/>
    <mergeCell ref="BCZ77:BDN77"/>
    <mergeCell ref="BDO77:BEC77"/>
    <mergeCell ref="BED77:BER77"/>
    <mergeCell ref="BES77:BFG77"/>
    <mergeCell ref="BFH77:BFV77"/>
    <mergeCell ref="BFW77:BGK77"/>
    <mergeCell ref="BGL77:BGZ77"/>
    <mergeCell ref="BHA77:BHO77"/>
    <mergeCell ref="BHP77:BID77"/>
    <mergeCell ref="BIE77:BIS77"/>
    <mergeCell ref="BIT77:BJH77"/>
    <mergeCell ref="BJI77:BJW77"/>
    <mergeCell ref="BJX77:BKL77"/>
    <mergeCell ref="BKM77:BLA77"/>
    <mergeCell ref="ARL77:ARZ77"/>
    <mergeCell ref="ASA77:ASO77"/>
    <mergeCell ref="ASP77:ATD77"/>
    <mergeCell ref="ATE77:ATS77"/>
    <mergeCell ref="ATT77:AUH77"/>
    <mergeCell ref="AUI77:AUW77"/>
    <mergeCell ref="AUX77:AVL77"/>
    <mergeCell ref="AVM77:AWA77"/>
    <mergeCell ref="AWB77:AWP77"/>
    <mergeCell ref="AWQ77:AXE77"/>
    <mergeCell ref="AXF77:AXT77"/>
    <mergeCell ref="AXU77:AYI77"/>
    <mergeCell ref="AYJ77:AYX77"/>
    <mergeCell ref="AYY77:AZM77"/>
    <mergeCell ref="AZN77:BAB77"/>
    <mergeCell ref="BAC77:BAQ77"/>
    <mergeCell ref="BAR77:BBF77"/>
    <mergeCell ref="AHQ77:AIE77"/>
    <mergeCell ref="AIF77:AIT77"/>
    <mergeCell ref="AIU77:AJI77"/>
    <mergeCell ref="AJJ77:AJX77"/>
    <mergeCell ref="AJY77:AKM77"/>
    <mergeCell ref="AKN77:ALB77"/>
    <mergeCell ref="ALC77:ALQ77"/>
    <mergeCell ref="ALR77:AMF77"/>
    <mergeCell ref="AMG77:AMU77"/>
    <mergeCell ref="AMV77:ANJ77"/>
    <mergeCell ref="ANK77:ANY77"/>
    <mergeCell ref="ANZ77:AON77"/>
    <mergeCell ref="AOO77:APC77"/>
    <mergeCell ref="APD77:APR77"/>
    <mergeCell ref="APS77:AQG77"/>
    <mergeCell ref="AQH77:AQV77"/>
    <mergeCell ref="AQW77:ARK77"/>
    <mergeCell ref="XV77:YJ77"/>
    <mergeCell ref="YK77:YY77"/>
    <mergeCell ref="YZ77:ZN77"/>
    <mergeCell ref="ZO77:AAC77"/>
    <mergeCell ref="AAD77:AAR77"/>
    <mergeCell ref="AAS77:ABG77"/>
    <mergeCell ref="ABH77:ABV77"/>
    <mergeCell ref="ABW77:ACK77"/>
    <mergeCell ref="ACL77:ACZ77"/>
    <mergeCell ref="ADA77:ADO77"/>
    <mergeCell ref="ADP77:AED77"/>
    <mergeCell ref="AEE77:AES77"/>
    <mergeCell ref="AET77:AFH77"/>
    <mergeCell ref="AFI77:AFW77"/>
    <mergeCell ref="AFX77:AGL77"/>
    <mergeCell ref="AGM77:AHA77"/>
    <mergeCell ref="AHB77:AHP77"/>
    <mergeCell ref="OA77:OO77"/>
    <mergeCell ref="OP77:PD77"/>
    <mergeCell ref="PE77:PS77"/>
    <mergeCell ref="PT77:QH77"/>
    <mergeCell ref="QI77:QW77"/>
    <mergeCell ref="QX77:RL77"/>
    <mergeCell ref="RM77:SA77"/>
    <mergeCell ref="SB77:SP77"/>
    <mergeCell ref="SQ77:TE77"/>
    <mergeCell ref="TF77:TT77"/>
    <mergeCell ref="TU77:UI77"/>
    <mergeCell ref="UJ77:UX77"/>
    <mergeCell ref="UY77:VM77"/>
    <mergeCell ref="VN77:WB77"/>
    <mergeCell ref="WC77:WQ77"/>
    <mergeCell ref="WR77:XF77"/>
    <mergeCell ref="XG77:XU77"/>
    <mergeCell ref="EF77:ET77"/>
    <mergeCell ref="EU77:FI77"/>
    <mergeCell ref="FJ77:FX77"/>
    <mergeCell ref="FY77:GM77"/>
    <mergeCell ref="GN77:HB77"/>
    <mergeCell ref="HC77:HQ77"/>
    <mergeCell ref="HR77:IF77"/>
    <mergeCell ref="IG77:IU77"/>
    <mergeCell ref="IV77:JJ77"/>
    <mergeCell ref="JK77:JY77"/>
    <mergeCell ref="JZ77:KN77"/>
    <mergeCell ref="KO77:LC77"/>
    <mergeCell ref="LD77:LR77"/>
    <mergeCell ref="LS77:MG77"/>
    <mergeCell ref="MH77:MV77"/>
    <mergeCell ref="MW77:NK77"/>
    <mergeCell ref="NL77:NZ77"/>
    <mergeCell ref="CM77:DA77"/>
    <mergeCell ref="DB77:DP77"/>
    <mergeCell ref="A93:A95"/>
    <mergeCell ref="B93:B95"/>
    <mergeCell ref="C93:C95"/>
    <mergeCell ref="D93:D95"/>
    <mergeCell ref="K93:K95"/>
    <mergeCell ref="J93:J95"/>
    <mergeCell ref="I93:I95"/>
    <mergeCell ref="H93:H95"/>
    <mergeCell ref="A96:K96"/>
    <mergeCell ref="A97:G97"/>
    <mergeCell ref="DQ77:EE77"/>
    <mergeCell ref="P77:AD77"/>
    <mergeCell ref="L97:P97"/>
    <mergeCell ref="A79:G79"/>
    <mergeCell ref="A80:K80"/>
    <mergeCell ref="A81:A83"/>
    <mergeCell ref="B81:K81"/>
    <mergeCell ref="B82:B83"/>
    <mergeCell ref="C82:K82"/>
    <mergeCell ref="C83:K83"/>
    <mergeCell ref="A87:K87"/>
    <mergeCell ref="A88:G88"/>
    <mergeCell ref="H85:K85"/>
    <mergeCell ref="A84:A86"/>
    <mergeCell ref="B84:B86"/>
    <mergeCell ref="C84:C86"/>
    <mergeCell ref="D84:D86"/>
    <mergeCell ref="E84:E86"/>
    <mergeCell ref="F84:F86"/>
    <mergeCell ref="G84:G86"/>
    <mergeCell ref="B18:K18"/>
    <mergeCell ref="AE77:AS77"/>
    <mergeCell ref="AT77:BH77"/>
    <mergeCell ref="BI77:BW77"/>
    <mergeCell ref="BX77:CL77"/>
    <mergeCell ref="K68:K70"/>
    <mergeCell ref="A204:K204"/>
    <mergeCell ref="B170:K170"/>
    <mergeCell ref="B171:B172"/>
    <mergeCell ref="C216:K216"/>
    <mergeCell ref="B218:B222"/>
    <mergeCell ref="A218:A222"/>
    <mergeCell ref="D218:D222"/>
    <mergeCell ref="H242:K242"/>
    <mergeCell ref="C218:C222"/>
    <mergeCell ref="A120:K120"/>
    <mergeCell ref="B175:K175"/>
    <mergeCell ref="A236:G236"/>
    <mergeCell ref="C67:K67"/>
    <mergeCell ref="C105:K105"/>
    <mergeCell ref="B140:B141"/>
    <mergeCell ref="C140:K140"/>
    <mergeCell ref="B117:B118"/>
    <mergeCell ref="A116:A118"/>
    <mergeCell ref="B162:B163"/>
    <mergeCell ref="B241:B243"/>
    <mergeCell ref="H68:H70"/>
    <mergeCell ref="D109:D112"/>
    <mergeCell ref="A111:A112"/>
    <mergeCell ref="H111:H112"/>
    <mergeCell ref="I111:I112"/>
    <mergeCell ref="J111:J112"/>
    <mergeCell ref="A458:A460"/>
    <mergeCell ref="A159:G159"/>
    <mergeCell ref="C382:K382"/>
    <mergeCell ref="B299:B300"/>
    <mergeCell ref="C299:K299"/>
    <mergeCell ref="B239:B240"/>
    <mergeCell ref="A277:A279"/>
    <mergeCell ref="B363:K363"/>
    <mergeCell ref="H209:K209"/>
    <mergeCell ref="A260:K260"/>
    <mergeCell ref="C310:K310"/>
    <mergeCell ref="C311:K311"/>
    <mergeCell ref="C390:K390"/>
    <mergeCell ref="B393:K393"/>
    <mergeCell ref="C279:K279"/>
    <mergeCell ref="B202:B203"/>
    <mergeCell ref="F208:F210"/>
    <mergeCell ref="B458:K458"/>
    <mergeCell ref="C324:K324"/>
    <mergeCell ref="A275:G275"/>
    <mergeCell ref="A313:K313"/>
    <mergeCell ref="B309:K309"/>
    <mergeCell ref="C317:K317"/>
    <mergeCell ref="A253:K253"/>
    <mergeCell ref="A199:G199"/>
    <mergeCell ref="A200:K200"/>
    <mergeCell ref="B161:K161"/>
    <mergeCell ref="C162:K162"/>
    <mergeCell ref="A164:A166"/>
    <mergeCell ref="C217:K217"/>
    <mergeCell ref="E218:E220"/>
    <mergeCell ref="A276:K276"/>
    <mergeCell ref="B466:B467"/>
    <mergeCell ref="A138:K138"/>
    <mergeCell ref="C192:K192"/>
    <mergeCell ref="B382:B383"/>
    <mergeCell ref="A282:G282"/>
    <mergeCell ref="C300:K300"/>
    <mergeCell ref="A379:G379"/>
    <mergeCell ref="A465:A467"/>
    <mergeCell ref="C356:K356"/>
    <mergeCell ref="B355:B356"/>
    <mergeCell ref="C355:K355"/>
    <mergeCell ref="A288:K288"/>
    <mergeCell ref="B189:K189"/>
    <mergeCell ref="C190:K190"/>
    <mergeCell ref="C347:K347"/>
    <mergeCell ref="A143:K143"/>
    <mergeCell ref="A175:A177"/>
    <mergeCell ref="C176:K176"/>
    <mergeCell ref="A167:K167"/>
    <mergeCell ref="A170:A172"/>
    <mergeCell ref="G147:G150"/>
    <mergeCell ref="B334:B335"/>
    <mergeCell ref="C334:K334"/>
    <mergeCell ref="A352:G352"/>
    <mergeCell ref="C383:K383"/>
    <mergeCell ref="A330:K330"/>
    <mergeCell ref="A331:G331"/>
    <mergeCell ref="C172:K172"/>
    <mergeCell ref="A320:K320"/>
    <mergeCell ref="A297:K297"/>
    <mergeCell ref="A304:K304"/>
    <mergeCell ref="C374:K374"/>
    <mergeCell ref="K111:K112"/>
    <mergeCell ref="C240:K240"/>
    <mergeCell ref="I68:I70"/>
    <mergeCell ref="J68:J70"/>
    <mergeCell ref="C76:K76"/>
    <mergeCell ref="G232:G234"/>
    <mergeCell ref="C241:C243"/>
    <mergeCell ref="D241:D243"/>
    <mergeCell ref="A89:K89"/>
    <mergeCell ref="C109:C112"/>
    <mergeCell ref="J133:J135"/>
    <mergeCell ref="K133:K135"/>
    <mergeCell ref="A158:K158"/>
    <mergeCell ref="C177:K177"/>
    <mergeCell ref="A115:K115"/>
    <mergeCell ref="F109:F110"/>
    <mergeCell ref="G109:G110"/>
    <mergeCell ref="H109:H110"/>
    <mergeCell ref="I109:I110"/>
    <mergeCell ref="J109:J110"/>
    <mergeCell ref="K109:K110"/>
    <mergeCell ref="A223:K223"/>
    <mergeCell ref="A224:K224"/>
    <mergeCell ref="A225:K225"/>
    <mergeCell ref="B238:K238"/>
    <mergeCell ref="A237:K237"/>
    <mergeCell ref="A211:K211"/>
    <mergeCell ref="A212:G212"/>
    <mergeCell ref="A213:K213"/>
    <mergeCell ref="A214:A217"/>
    <mergeCell ref="B214:K214"/>
    <mergeCell ref="B215:B217"/>
    <mergeCell ref="E2:E3"/>
    <mergeCell ref="F2:G2"/>
    <mergeCell ref="A34:A36"/>
    <mergeCell ref="A33:K33"/>
    <mergeCell ref="B51:B52"/>
    <mergeCell ref="B9:B10"/>
    <mergeCell ref="A7:K7"/>
    <mergeCell ref="B74:K74"/>
    <mergeCell ref="B75:B76"/>
    <mergeCell ref="C75:K75"/>
    <mergeCell ref="C43:K43"/>
    <mergeCell ref="A5:K5"/>
    <mergeCell ref="B19:B28"/>
    <mergeCell ref="C19:K19"/>
    <mergeCell ref="A54:K54"/>
    <mergeCell ref="C27:K27"/>
    <mergeCell ref="C28:K28"/>
    <mergeCell ref="A8:A10"/>
    <mergeCell ref="B8:K8"/>
    <mergeCell ref="B11:B13"/>
    <mergeCell ref="C11:C13"/>
    <mergeCell ref="A63:K63"/>
    <mergeCell ref="B58:B59"/>
    <mergeCell ref="C58:K58"/>
    <mergeCell ref="C59:K59"/>
    <mergeCell ref="D11:D13"/>
    <mergeCell ref="A44:A46"/>
    <mergeCell ref="C44:C46"/>
    <mergeCell ref="A16:G16"/>
    <mergeCell ref="A17:K17"/>
    <mergeCell ref="H11:H13"/>
    <mergeCell ref="I11:I13"/>
    <mergeCell ref="C460:K460"/>
    <mergeCell ref="A102:K102"/>
    <mergeCell ref="B103:K103"/>
    <mergeCell ref="B104:B105"/>
    <mergeCell ref="B35:B36"/>
    <mergeCell ref="A235:K235"/>
    <mergeCell ref="D44:D46"/>
    <mergeCell ref="F241:F242"/>
    <mergeCell ref="C35:K35"/>
    <mergeCell ref="E11:E13"/>
    <mergeCell ref="A55:G55"/>
    <mergeCell ref="B306:B307"/>
    <mergeCell ref="C293:K293"/>
    <mergeCell ref="G413:G415"/>
    <mergeCell ref="A411:A412"/>
    <mergeCell ref="A413:A415"/>
    <mergeCell ref="B403:B404"/>
    <mergeCell ref="C20:K20"/>
    <mergeCell ref="A298:A300"/>
    <mergeCell ref="B271:B272"/>
    <mergeCell ref="A15:K15"/>
    <mergeCell ref="A316:A318"/>
    <mergeCell ref="A284:A286"/>
    <mergeCell ref="B284:K284"/>
    <mergeCell ref="B285:B286"/>
    <mergeCell ref="A47:K47"/>
    <mergeCell ref="C375:C377"/>
    <mergeCell ref="G405:G407"/>
    <mergeCell ref="C66:K66"/>
    <mergeCell ref="A74:A76"/>
    <mergeCell ref="C24:K24"/>
    <mergeCell ref="A40:K40"/>
    <mergeCell ref="E1:G1"/>
    <mergeCell ref="B4:C4"/>
    <mergeCell ref="B34:K34"/>
    <mergeCell ref="C36:K36"/>
    <mergeCell ref="A48:G48"/>
    <mergeCell ref="A50:A52"/>
    <mergeCell ref="C52:K52"/>
    <mergeCell ref="A114:G114"/>
    <mergeCell ref="B50:K50"/>
    <mergeCell ref="D1:D3"/>
    <mergeCell ref="B1:C3"/>
    <mergeCell ref="A32:G32"/>
    <mergeCell ref="A31:K31"/>
    <mergeCell ref="H1:K2"/>
    <mergeCell ref="A1:A2"/>
    <mergeCell ref="A90:A92"/>
    <mergeCell ref="B90:K90"/>
    <mergeCell ref="B91:B92"/>
    <mergeCell ref="C91:K91"/>
    <mergeCell ref="C92:K92"/>
    <mergeCell ref="A6:G6"/>
    <mergeCell ref="C29:C30"/>
    <mergeCell ref="D29:D30"/>
    <mergeCell ref="E29:E30"/>
    <mergeCell ref="F29:F30"/>
    <mergeCell ref="G29:G30"/>
    <mergeCell ref="B29:B30"/>
    <mergeCell ref="C51:K51"/>
    <mergeCell ref="C25:K25"/>
    <mergeCell ref="C22:K22"/>
    <mergeCell ref="C23:K23"/>
    <mergeCell ref="C21:K21"/>
    <mergeCell ref="A472:G472"/>
    <mergeCell ref="G44:G46"/>
    <mergeCell ref="H133:H135"/>
    <mergeCell ref="I133:I135"/>
    <mergeCell ref="A38:K38"/>
    <mergeCell ref="A39:G39"/>
    <mergeCell ref="A41:A43"/>
    <mergeCell ref="B41:K41"/>
    <mergeCell ref="B42:B43"/>
    <mergeCell ref="C42:K42"/>
    <mergeCell ref="C231:K231"/>
    <mergeCell ref="F11:F13"/>
    <mergeCell ref="G11:G13"/>
    <mergeCell ref="B205:K205"/>
    <mergeCell ref="C206:K206"/>
    <mergeCell ref="C207:K207"/>
    <mergeCell ref="C191:K191"/>
    <mergeCell ref="A189:A196"/>
    <mergeCell ref="B201:K201"/>
    <mergeCell ref="B208:B210"/>
    <mergeCell ref="C249:K249"/>
    <mergeCell ref="E241:E242"/>
    <mergeCell ref="A402:A404"/>
    <mergeCell ref="C405:C407"/>
    <mergeCell ref="E413:E415"/>
    <mergeCell ref="A401:K401"/>
    <mergeCell ref="C26:K26"/>
    <mergeCell ref="A71:K71"/>
    <mergeCell ref="A353:K353"/>
    <mergeCell ref="A363:A365"/>
    <mergeCell ref="A457:K457"/>
    <mergeCell ref="A463:G463"/>
    <mergeCell ref="L98:P98"/>
    <mergeCell ref="C125:K125"/>
    <mergeCell ref="C202:K202"/>
    <mergeCell ref="C203:K203"/>
    <mergeCell ref="A139:A141"/>
    <mergeCell ref="B139:K139"/>
    <mergeCell ref="B183:B184"/>
    <mergeCell ref="A179:K179"/>
    <mergeCell ref="A181:K181"/>
    <mergeCell ref="A180:G180"/>
    <mergeCell ref="A127:K127"/>
    <mergeCell ref="L114:V114"/>
    <mergeCell ref="B123:K123"/>
    <mergeCell ref="A123:A125"/>
    <mergeCell ref="C124:K124"/>
    <mergeCell ref="A160:K160"/>
    <mergeCell ref="A161:A163"/>
    <mergeCell ref="B190:B196"/>
    <mergeCell ref="C193:K193"/>
    <mergeCell ref="C195:K195"/>
    <mergeCell ref="A137:G137"/>
    <mergeCell ref="A98:K98"/>
    <mergeCell ref="C133:C135"/>
    <mergeCell ref="A147:A150"/>
    <mergeCell ref="B147:B150"/>
    <mergeCell ref="C147:C150"/>
    <mergeCell ref="A144:A146"/>
    <mergeCell ref="C163:K163"/>
    <mergeCell ref="H147:H150"/>
    <mergeCell ref="K147:K150"/>
    <mergeCell ref="B109:B112"/>
    <mergeCell ref="A152:G152"/>
    <mergeCell ref="A464:K464"/>
    <mergeCell ref="B465:K465"/>
    <mergeCell ref="A455:K455"/>
    <mergeCell ref="B405:B407"/>
    <mergeCell ref="A410:K410"/>
    <mergeCell ref="A246:K246"/>
    <mergeCell ref="A247:A249"/>
    <mergeCell ref="A244:K244"/>
    <mergeCell ref="A174:K174"/>
    <mergeCell ref="B145:B146"/>
    <mergeCell ref="J147:J150"/>
    <mergeCell ref="A186:K186"/>
    <mergeCell ref="B256:K256"/>
    <mergeCell ref="A308:K308"/>
    <mergeCell ref="B354:K354"/>
    <mergeCell ref="A283:K283"/>
    <mergeCell ref="A332:K332"/>
    <mergeCell ref="A351:K351"/>
    <mergeCell ref="A295:K295"/>
    <mergeCell ref="C248:K248"/>
    <mergeCell ref="A302:K302"/>
    <mergeCell ref="A305:A307"/>
    <mergeCell ref="A456:G456"/>
    <mergeCell ref="G208:G210"/>
    <mergeCell ref="C258:K258"/>
    <mergeCell ref="C328:K328"/>
    <mergeCell ref="A400:G400"/>
    <mergeCell ref="B347:B348"/>
    <mergeCell ref="C345:K345"/>
    <mergeCell ref="B346:K346"/>
    <mergeCell ref="B413:B415"/>
    <mergeCell ref="A462:K462"/>
    <mergeCell ref="A474:A476"/>
    <mergeCell ref="A188:K188"/>
    <mergeCell ref="B344:B345"/>
    <mergeCell ref="D250:D252"/>
    <mergeCell ref="E250:E252"/>
    <mergeCell ref="C208:C210"/>
    <mergeCell ref="D208:D210"/>
    <mergeCell ref="E208:E210"/>
    <mergeCell ref="B310:B311"/>
    <mergeCell ref="A424:K424"/>
    <mergeCell ref="A262:K262"/>
    <mergeCell ref="A263:A265"/>
    <mergeCell ref="B230:B231"/>
    <mergeCell ref="C230:K230"/>
    <mergeCell ref="B232:B234"/>
    <mergeCell ref="B229:K229"/>
    <mergeCell ref="B263:K263"/>
    <mergeCell ref="C264:K264"/>
    <mergeCell ref="A409:G409"/>
    <mergeCell ref="A227:G227"/>
    <mergeCell ref="A469:K469"/>
    <mergeCell ref="B475:B476"/>
    <mergeCell ref="F405:F407"/>
    <mergeCell ref="A270:A272"/>
    <mergeCell ref="A208:A210"/>
    <mergeCell ref="D413:D415"/>
    <mergeCell ref="B459:B460"/>
    <mergeCell ref="C459:K459"/>
    <mergeCell ref="C467:K467"/>
    <mergeCell ref="C466:K466"/>
    <mergeCell ref="C307:K307"/>
    <mergeCell ref="A198:K198"/>
    <mergeCell ref="C9:K9"/>
    <mergeCell ref="C10:K10"/>
    <mergeCell ref="A11:A13"/>
    <mergeCell ref="J11:J13"/>
    <mergeCell ref="A254:G254"/>
    <mergeCell ref="B277:K277"/>
    <mergeCell ref="B257:B258"/>
    <mergeCell ref="C257:K257"/>
    <mergeCell ref="A14:K14"/>
    <mergeCell ref="B264:B265"/>
    <mergeCell ref="B270:K270"/>
    <mergeCell ref="K11:K13"/>
    <mergeCell ref="C183:K183"/>
    <mergeCell ref="A113:K113"/>
    <mergeCell ref="A187:G187"/>
    <mergeCell ref="B144:K144"/>
    <mergeCell ref="F147:F150"/>
    <mergeCell ref="D164:D166"/>
    <mergeCell ref="H164:H166"/>
    <mergeCell ref="I164:I166"/>
    <mergeCell ref="J164:J166"/>
    <mergeCell ref="K164:K166"/>
    <mergeCell ref="B124:B125"/>
    <mergeCell ref="A121:G121"/>
    <mergeCell ref="C104:K104"/>
    <mergeCell ref="A109:A110"/>
    <mergeCell ref="E109:E110"/>
    <mergeCell ref="F44:F46"/>
    <mergeCell ref="B44:B46"/>
    <mergeCell ref="E44:E46"/>
    <mergeCell ref="H45:K45"/>
    <mergeCell ref="F250:F252"/>
    <mergeCell ref="N287:N289"/>
    <mergeCell ref="O287:O289"/>
    <mergeCell ref="L287:L289"/>
    <mergeCell ref="M287:M289"/>
    <mergeCell ref="A226:K226"/>
    <mergeCell ref="A261:G261"/>
    <mergeCell ref="FU114:GE114"/>
    <mergeCell ref="A255:K255"/>
    <mergeCell ref="W114:AG114"/>
    <mergeCell ref="AH114:AR114"/>
    <mergeCell ref="AS114:BC114"/>
    <mergeCell ref="BD114:BN114"/>
    <mergeCell ref="BO114:BY114"/>
    <mergeCell ref="BZ114:CJ114"/>
    <mergeCell ref="CK114:CU114"/>
    <mergeCell ref="CV114:DF114"/>
    <mergeCell ref="DG114:DQ114"/>
    <mergeCell ref="DR114:EB114"/>
    <mergeCell ref="EC114:EM114"/>
    <mergeCell ref="EN114:EX114"/>
    <mergeCell ref="EY114:FI114"/>
    <mergeCell ref="FJ114:FT114"/>
    <mergeCell ref="H233:K233"/>
    <mergeCell ref="B250:B252"/>
    <mergeCell ref="C250:C252"/>
    <mergeCell ref="A228:K228"/>
    <mergeCell ref="A232:A234"/>
    <mergeCell ref="E232:E234"/>
    <mergeCell ref="A122:K122"/>
    <mergeCell ref="P287:P289"/>
    <mergeCell ref="A274:K274"/>
    <mergeCell ref="C278:K278"/>
    <mergeCell ref="GF114:GP114"/>
    <mergeCell ref="GQ114:HA114"/>
    <mergeCell ref="HB114:HL114"/>
    <mergeCell ref="HM114:HW114"/>
    <mergeCell ref="HX114:IH114"/>
    <mergeCell ref="II114:IS114"/>
    <mergeCell ref="IT114:JD114"/>
    <mergeCell ref="JE114:JO114"/>
    <mergeCell ref="JP114:JZ114"/>
    <mergeCell ref="KA114:KK114"/>
    <mergeCell ref="KL114:KV114"/>
    <mergeCell ref="KW114:LG114"/>
    <mergeCell ref="LH114:LR114"/>
    <mergeCell ref="LS114:MC114"/>
    <mergeCell ref="MD114:MN114"/>
    <mergeCell ref="C196:K196"/>
    <mergeCell ref="C194:K194"/>
    <mergeCell ref="C145:K145"/>
    <mergeCell ref="C146:K146"/>
    <mergeCell ref="B116:K116"/>
    <mergeCell ref="C118:K118"/>
    <mergeCell ref="A153:K153"/>
    <mergeCell ref="A154:A156"/>
    <mergeCell ref="B154:K154"/>
    <mergeCell ref="B155:B156"/>
    <mergeCell ref="C155:K155"/>
    <mergeCell ref="D147:D150"/>
    <mergeCell ref="E147:E150"/>
    <mergeCell ref="C117:K117"/>
    <mergeCell ref="C132:K132"/>
    <mergeCell ref="A133:A135"/>
    <mergeCell ref="B133:B135"/>
    <mergeCell ref="MO114:MY114"/>
    <mergeCell ref="MZ114:NJ114"/>
    <mergeCell ref="NK114:NU114"/>
    <mergeCell ref="NV114:OF114"/>
    <mergeCell ref="OG114:OQ114"/>
    <mergeCell ref="OR114:PB114"/>
    <mergeCell ref="PC114:PM114"/>
    <mergeCell ref="PN114:PX114"/>
    <mergeCell ref="PY114:QI114"/>
    <mergeCell ref="QJ114:QT114"/>
    <mergeCell ref="QU114:RE114"/>
    <mergeCell ref="RF114:RP114"/>
    <mergeCell ref="RQ114:SA114"/>
    <mergeCell ref="SB114:SL114"/>
    <mergeCell ref="SM114:SW114"/>
    <mergeCell ref="SX114:TH114"/>
    <mergeCell ref="TI114:TS114"/>
    <mergeCell ref="TT114:UD114"/>
    <mergeCell ref="UE114:UO114"/>
    <mergeCell ref="UP114:UZ114"/>
    <mergeCell ref="VA114:VK114"/>
    <mergeCell ref="VL114:VV114"/>
    <mergeCell ref="VW114:WG114"/>
    <mergeCell ref="WH114:WR114"/>
    <mergeCell ref="WS114:XC114"/>
    <mergeCell ref="XD114:XN114"/>
    <mergeCell ref="XO114:XY114"/>
    <mergeCell ref="XZ114:YJ114"/>
    <mergeCell ref="YK114:YU114"/>
    <mergeCell ref="YV114:ZF114"/>
    <mergeCell ref="ZG114:ZQ114"/>
    <mergeCell ref="ZR114:AAB114"/>
    <mergeCell ref="AAC114:AAM114"/>
    <mergeCell ref="AAN114:AAX114"/>
    <mergeCell ref="AAY114:ABI114"/>
    <mergeCell ref="ABJ114:ABT114"/>
    <mergeCell ref="ABU114:ACE114"/>
    <mergeCell ref="ACF114:ACP114"/>
    <mergeCell ref="ACQ114:ADA114"/>
    <mergeCell ref="ADB114:ADL114"/>
    <mergeCell ref="ADM114:ADW114"/>
    <mergeCell ref="ADX114:AEH114"/>
    <mergeCell ref="AEI114:AES114"/>
    <mergeCell ref="AET114:AFD114"/>
    <mergeCell ref="AFE114:AFO114"/>
    <mergeCell ref="AFP114:AFZ114"/>
    <mergeCell ref="AGA114:AGK114"/>
    <mergeCell ref="AGL114:AGV114"/>
    <mergeCell ref="AGW114:AHG114"/>
    <mergeCell ref="AHH114:AHR114"/>
    <mergeCell ref="AHS114:AIC114"/>
    <mergeCell ref="AID114:AIN114"/>
    <mergeCell ref="AIO114:AIY114"/>
    <mergeCell ref="AIZ114:AJJ114"/>
    <mergeCell ref="AJK114:AJU114"/>
    <mergeCell ref="AJV114:AKF114"/>
    <mergeCell ref="AKG114:AKQ114"/>
    <mergeCell ref="AKR114:ALB114"/>
    <mergeCell ref="ALC114:ALM114"/>
    <mergeCell ref="ALN114:ALX114"/>
    <mergeCell ref="ALY114:AMI114"/>
    <mergeCell ref="AMJ114:AMT114"/>
    <mergeCell ref="AMU114:ANE114"/>
    <mergeCell ref="ANF114:ANP114"/>
    <mergeCell ref="ANQ114:AOA114"/>
    <mergeCell ref="AOB114:AOL114"/>
    <mergeCell ref="AOM114:AOW114"/>
    <mergeCell ref="AOX114:APH114"/>
    <mergeCell ref="API114:APS114"/>
    <mergeCell ref="APT114:AQD114"/>
    <mergeCell ref="AQE114:AQO114"/>
    <mergeCell ref="AQP114:AQZ114"/>
    <mergeCell ref="ARA114:ARK114"/>
    <mergeCell ref="ARL114:ARV114"/>
    <mergeCell ref="ARW114:ASG114"/>
    <mergeCell ref="ASH114:ASR114"/>
    <mergeCell ref="ASS114:ATC114"/>
    <mergeCell ref="ATD114:ATN114"/>
    <mergeCell ref="ATO114:ATY114"/>
    <mergeCell ref="ATZ114:AUJ114"/>
    <mergeCell ref="AUK114:AUU114"/>
    <mergeCell ref="AUV114:AVF114"/>
    <mergeCell ref="AVG114:AVQ114"/>
    <mergeCell ref="AVR114:AWB114"/>
    <mergeCell ref="AWC114:AWM114"/>
    <mergeCell ref="AWN114:AWX114"/>
    <mergeCell ref="AWY114:AXI114"/>
    <mergeCell ref="AXJ114:AXT114"/>
    <mergeCell ref="AXU114:AYE114"/>
    <mergeCell ref="AYF114:AYP114"/>
    <mergeCell ref="AYQ114:AZA114"/>
    <mergeCell ref="AZB114:AZL114"/>
    <mergeCell ref="AZM114:AZW114"/>
    <mergeCell ref="AZX114:BAH114"/>
    <mergeCell ref="BAI114:BAS114"/>
    <mergeCell ref="BAT114:BBD114"/>
    <mergeCell ref="BBE114:BBO114"/>
    <mergeCell ref="BBP114:BBZ114"/>
    <mergeCell ref="BCA114:BCK114"/>
    <mergeCell ref="BCL114:BCV114"/>
    <mergeCell ref="BCW114:BDG114"/>
    <mergeCell ref="BDH114:BDR114"/>
    <mergeCell ref="BDS114:BEC114"/>
    <mergeCell ref="BED114:BEN114"/>
    <mergeCell ref="BEO114:BEY114"/>
    <mergeCell ref="BEZ114:BFJ114"/>
    <mergeCell ref="BFK114:BFU114"/>
    <mergeCell ref="BFV114:BGF114"/>
    <mergeCell ref="BGG114:BGQ114"/>
    <mergeCell ref="BGR114:BHB114"/>
    <mergeCell ref="BHC114:BHM114"/>
    <mergeCell ref="BHN114:BHX114"/>
    <mergeCell ref="BHY114:BII114"/>
    <mergeCell ref="BIJ114:BIT114"/>
    <mergeCell ref="BIU114:BJE114"/>
    <mergeCell ref="BJF114:BJP114"/>
    <mergeCell ref="BJQ114:BKA114"/>
    <mergeCell ref="BKB114:BKL114"/>
    <mergeCell ref="BKM114:BKW114"/>
    <mergeCell ref="BKX114:BLH114"/>
    <mergeCell ref="BLI114:BLS114"/>
    <mergeCell ref="BLT114:BMD114"/>
    <mergeCell ref="BME114:BMO114"/>
    <mergeCell ref="BMP114:BMZ114"/>
    <mergeCell ref="BNA114:BNK114"/>
    <mergeCell ref="BNL114:BNV114"/>
    <mergeCell ref="BNW114:BOG114"/>
    <mergeCell ref="BOH114:BOR114"/>
    <mergeCell ref="BOS114:BPC114"/>
    <mergeCell ref="BPD114:BPN114"/>
    <mergeCell ref="BPO114:BPY114"/>
    <mergeCell ref="BPZ114:BQJ114"/>
    <mergeCell ref="BQK114:BQU114"/>
    <mergeCell ref="BQV114:BRF114"/>
    <mergeCell ref="BRG114:BRQ114"/>
    <mergeCell ref="BRR114:BSB114"/>
    <mergeCell ref="BSC114:BSM114"/>
    <mergeCell ref="BSN114:BSX114"/>
    <mergeCell ref="BSY114:BTI114"/>
    <mergeCell ref="BTJ114:BTT114"/>
    <mergeCell ref="BTU114:BUE114"/>
    <mergeCell ref="BUF114:BUP114"/>
    <mergeCell ref="BUQ114:BVA114"/>
    <mergeCell ref="BVB114:BVL114"/>
    <mergeCell ref="BVM114:BVW114"/>
    <mergeCell ref="BVX114:BWH114"/>
    <mergeCell ref="BWI114:BWS114"/>
    <mergeCell ref="BWT114:BXD114"/>
    <mergeCell ref="BXE114:BXO114"/>
    <mergeCell ref="BXP114:BXZ114"/>
    <mergeCell ref="BYA114:BYK114"/>
    <mergeCell ref="BYL114:BYV114"/>
    <mergeCell ref="BYW114:BZG114"/>
    <mergeCell ref="BZH114:BZR114"/>
    <mergeCell ref="BZS114:CAC114"/>
    <mergeCell ref="CAD114:CAN114"/>
    <mergeCell ref="CAO114:CAY114"/>
    <mergeCell ref="CAZ114:CBJ114"/>
    <mergeCell ref="CBK114:CBU114"/>
    <mergeCell ref="CBV114:CCF114"/>
    <mergeCell ref="CCG114:CCQ114"/>
    <mergeCell ref="CCR114:CDB114"/>
    <mergeCell ref="CDC114:CDM114"/>
    <mergeCell ref="CDN114:CDX114"/>
    <mergeCell ref="CDY114:CEI114"/>
    <mergeCell ref="CEJ114:CET114"/>
    <mergeCell ref="CEU114:CFE114"/>
    <mergeCell ref="CFF114:CFP114"/>
    <mergeCell ref="CFQ114:CGA114"/>
    <mergeCell ref="CGB114:CGL114"/>
    <mergeCell ref="CGM114:CGW114"/>
    <mergeCell ref="CGX114:CHH114"/>
    <mergeCell ref="CHI114:CHS114"/>
    <mergeCell ref="CHT114:CID114"/>
    <mergeCell ref="CIE114:CIO114"/>
    <mergeCell ref="CIP114:CIZ114"/>
    <mergeCell ref="CJA114:CJK114"/>
    <mergeCell ref="CJL114:CJV114"/>
    <mergeCell ref="CJW114:CKG114"/>
    <mergeCell ref="CKH114:CKR114"/>
    <mergeCell ref="CKS114:CLC114"/>
    <mergeCell ref="CLD114:CLN114"/>
    <mergeCell ref="CLO114:CLY114"/>
    <mergeCell ref="CLZ114:CMJ114"/>
    <mergeCell ref="CMK114:CMU114"/>
    <mergeCell ref="CMV114:CNF114"/>
    <mergeCell ref="CNG114:CNQ114"/>
    <mergeCell ref="CNR114:COB114"/>
    <mergeCell ref="COC114:COM114"/>
    <mergeCell ref="CON114:COX114"/>
    <mergeCell ref="COY114:CPI114"/>
    <mergeCell ref="CPJ114:CPT114"/>
    <mergeCell ref="CPU114:CQE114"/>
    <mergeCell ref="CQF114:CQP114"/>
    <mergeCell ref="CQQ114:CRA114"/>
    <mergeCell ref="CRB114:CRL114"/>
    <mergeCell ref="CRM114:CRW114"/>
    <mergeCell ref="CRX114:CSH114"/>
    <mergeCell ref="CSI114:CSS114"/>
    <mergeCell ref="CST114:CTD114"/>
    <mergeCell ref="CTE114:CTO114"/>
    <mergeCell ref="CTP114:CTZ114"/>
    <mergeCell ref="CUA114:CUK114"/>
    <mergeCell ref="CUL114:CUV114"/>
    <mergeCell ref="CUW114:CVG114"/>
    <mergeCell ref="CVH114:CVR114"/>
    <mergeCell ref="CVS114:CWC114"/>
    <mergeCell ref="CWD114:CWN114"/>
    <mergeCell ref="CWO114:CWY114"/>
    <mergeCell ref="CWZ114:CXJ114"/>
    <mergeCell ref="CXK114:CXU114"/>
    <mergeCell ref="CXV114:CYF114"/>
    <mergeCell ref="CYG114:CYQ114"/>
    <mergeCell ref="CYR114:CZB114"/>
    <mergeCell ref="CZC114:CZM114"/>
    <mergeCell ref="CZN114:CZX114"/>
    <mergeCell ref="CZY114:DAI114"/>
    <mergeCell ref="DAJ114:DAT114"/>
    <mergeCell ref="DAU114:DBE114"/>
    <mergeCell ref="DBF114:DBP114"/>
    <mergeCell ref="DBQ114:DCA114"/>
    <mergeCell ref="DCB114:DCL114"/>
    <mergeCell ref="DCM114:DCW114"/>
    <mergeCell ref="DCX114:DDH114"/>
    <mergeCell ref="DDI114:DDS114"/>
    <mergeCell ref="DDT114:DED114"/>
    <mergeCell ref="DEE114:DEO114"/>
    <mergeCell ref="DEP114:DEZ114"/>
    <mergeCell ref="DFA114:DFK114"/>
    <mergeCell ref="DFL114:DFV114"/>
    <mergeCell ref="DFW114:DGG114"/>
    <mergeCell ref="DGH114:DGR114"/>
    <mergeCell ref="DGS114:DHC114"/>
    <mergeCell ref="DHD114:DHN114"/>
    <mergeCell ref="DHO114:DHY114"/>
    <mergeCell ref="DHZ114:DIJ114"/>
    <mergeCell ref="DIK114:DIU114"/>
    <mergeCell ref="DIV114:DJF114"/>
    <mergeCell ref="DJG114:DJQ114"/>
    <mergeCell ref="DJR114:DKB114"/>
    <mergeCell ref="DKC114:DKM114"/>
    <mergeCell ref="DKN114:DKX114"/>
    <mergeCell ref="DKY114:DLI114"/>
    <mergeCell ref="DLJ114:DLT114"/>
    <mergeCell ref="DLU114:DME114"/>
    <mergeCell ref="DMF114:DMP114"/>
    <mergeCell ref="DMQ114:DNA114"/>
    <mergeCell ref="DNB114:DNL114"/>
    <mergeCell ref="DNM114:DNW114"/>
    <mergeCell ref="DNX114:DOH114"/>
    <mergeCell ref="DOI114:DOS114"/>
    <mergeCell ref="DOT114:DPD114"/>
    <mergeCell ref="DPE114:DPO114"/>
    <mergeCell ref="DPP114:DPZ114"/>
    <mergeCell ref="DQA114:DQK114"/>
    <mergeCell ref="DQL114:DQV114"/>
    <mergeCell ref="DQW114:DRG114"/>
    <mergeCell ref="DRH114:DRR114"/>
    <mergeCell ref="DRS114:DSC114"/>
    <mergeCell ref="DSD114:DSN114"/>
    <mergeCell ref="DSO114:DSY114"/>
    <mergeCell ref="DSZ114:DTJ114"/>
    <mergeCell ref="DTK114:DTU114"/>
    <mergeCell ref="DTV114:DUF114"/>
    <mergeCell ref="DUG114:DUQ114"/>
    <mergeCell ref="DUR114:DVB114"/>
    <mergeCell ref="DVC114:DVM114"/>
    <mergeCell ref="DVN114:DVX114"/>
    <mergeCell ref="DVY114:DWI114"/>
    <mergeCell ref="DWJ114:DWT114"/>
    <mergeCell ref="DWU114:DXE114"/>
    <mergeCell ref="DXF114:DXP114"/>
    <mergeCell ref="DXQ114:DYA114"/>
    <mergeCell ref="DYB114:DYL114"/>
    <mergeCell ref="DYM114:DYW114"/>
    <mergeCell ref="DYX114:DZH114"/>
    <mergeCell ref="DZI114:DZS114"/>
    <mergeCell ref="DZT114:EAD114"/>
    <mergeCell ref="EAE114:EAO114"/>
    <mergeCell ref="EAP114:EAZ114"/>
    <mergeCell ref="EBA114:EBK114"/>
    <mergeCell ref="EBL114:EBV114"/>
    <mergeCell ref="EBW114:ECG114"/>
    <mergeCell ref="ECH114:ECR114"/>
    <mergeCell ref="ECS114:EDC114"/>
    <mergeCell ref="EDD114:EDN114"/>
    <mergeCell ref="EDO114:EDY114"/>
    <mergeCell ref="EDZ114:EEJ114"/>
    <mergeCell ref="EEK114:EEU114"/>
    <mergeCell ref="EEV114:EFF114"/>
    <mergeCell ref="EFG114:EFQ114"/>
    <mergeCell ref="EFR114:EGB114"/>
    <mergeCell ref="EGC114:EGM114"/>
    <mergeCell ref="EGN114:EGX114"/>
    <mergeCell ref="EGY114:EHI114"/>
    <mergeCell ref="EHJ114:EHT114"/>
    <mergeCell ref="EHU114:EIE114"/>
    <mergeCell ref="EIF114:EIP114"/>
    <mergeCell ref="EIQ114:EJA114"/>
    <mergeCell ref="EJB114:EJL114"/>
    <mergeCell ref="EJM114:EJW114"/>
    <mergeCell ref="EJX114:EKH114"/>
    <mergeCell ref="EKI114:EKS114"/>
    <mergeCell ref="EKT114:ELD114"/>
    <mergeCell ref="ELE114:ELO114"/>
    <mergeCell ref="ELP114:ELZ114"/>
    <mergeCell ref="EMA114:EMK114"/>
    <mergeCell ref="EML114:EMV114"/>
    <mergeCell ref="EMW114:ENG114"/>
    <mergeCell ref="ENH114:ENR114"/>
    <mergeCell ref="ENS114:EOC114"/>
    <mergeCell ref="EOD114:EON114"/>
    <mergeCell ref="EOO114:EOY114"/>
    <mergeCell ref="EOZ114:EPJ114"/>
    <mergeCell ref="EPK114:EPU114"/>
    <mergeCell ref="EPV114:EQF114"/>
    <mergeCell ref="EQG114:EQQ114"/>
    <mergeCell ref="EQR114:ERB114"/>
    <mergeCell ref="ERC114:ERM114"/>
    <mergeCell ref="ERN114:ERX114"/>
    <mergeCell ref="ERY114:ESI114"/>
    <mergeCell ref="ESJ114:EST114"/>
    <mergeCell ref="ESU114:ETE114"/>
    <mergeCell ref="ETF114:ETP114"/>
    <mergeCell ref="ETQ114:EUA114"/>
    <mergeCell ref="EUB114:EUL114"/>
    <mergeCell ref="EUM114:EUW114"/>
    <mergeCell ref="EUX114:EVH114"/>
    <mergeCell ref="EVI114:EVS114"/>
    <mergeCell ref="EVT114:EWD114"/>
    <mergeCell ref="EWE114:EWO114"/>
    <mergeCell ref="EWP114:EWZ114"/>
    <mergeCell ref="EXA114:EXK114"/>
    <mergeCell ref="EXL114:EXV114"/>
    <mergeCell ref="EXW114:EYG114"/>
    <mergeCell ref="EYH114:EYR114"/>
    <mergeCell ref="EYS114:EZC114"/>
    <mergeCell ref="EZD114:EZN114"/>
    <mergeCell ref="EZO114:EZY114"/>
    <mergeCell ref="EZZ114:FAJ114"/>
    <mergeCell ref="FAK114:FAU114"/>
    <mergeCell ref="FAV114:FBF114"/>
    <mergeCell ref="FBG114:FBQ114"/>
    <mergeCell ref="FBR114:FCB114"/>
    <mergeCell ref="FCC114:FCM114"/>
    <mergeCell ref="FCN114:FCX114"/>
    <mergeCell ref="FCY114:FDI114"/>
    <mergeCell ref="FDJ114:FDT114"/>
    <mergeCell ref="FDU114:FEE114"/>
    <mergeCell ref="FEF114:FEP114"/>
    <mergeCell ref="FEQ114:FFA114"/>
    <mergeCell ref="FFB114:FFL114"/>
    <mergeCell ref="FFM114:FFW114"/>
    <mergeCell ref="FFX114:FGH114"/>
    <mergeCell ref="FGI114:FGS114"/>
    <mergeCell ref="FGT114:FHD114"/>
    <mergeCell ref="FHE114:FHO114"/>
    <mergeCell ref="FHP114:FHZ114"/>
    <mergeCell ref="FIA114:FIK114"/>
    <mergeCell ref="FIL114:FIV114"/>
    <mergeCell ref="FIW114:FJG114"/>
    <mergeCell ref="FJH114:FJR114"/>
    <mergeCell ref="FJS114:FKC114"/>
    <mergeCell ref="FKD114:FKN114"/>
    <mergeCell ref="FKO114:FKY114"/>
    <mergeCell ref="FKZ114:FLJ114"/>
    <mergeCell ref="FLK114:FLU114"/>
    <mergeCell ref="FLV114:FMF114"/>
    <mergeCell ref="FMG114:FMQ114"/>
    <mergeCell ref="FMR114:FNB114"/>
    <mergeCell ref="FNC114:FNM114"/>
    <mergeCell ref="FNN114:FNX114"/>
    <mergeCell ref="FNY114:FOI114"/>
    <mergeCell ref="FOJ114:FOT114"/>
    <mergeCell ref="FOU114:FPE114"/>
    <mergeCell ref="FPF114:FPP114"/>
    <mergeCell ref="FPQ114:FQA114"/>
    <mergeCell ref="FQB114:FQL114"/>
    <mergeCell ref="FQM114:FQW114"/>
    <mergeCell ref="FQX114:FRH114"/>
    <mergeCell ref="FRI114:FRS114"/>
    <mergeCell ref="FRT114:FSD114"/>
    <mergeCell ref="FSE114:FSO114"/>
    <mergeCell ref="FSP114:FSZ114"/>
    <mergeCell ref="FTA114:FTK114"/>
    <mergeCell ref="FTL114:FTV114"/>
    <mergeCell ref="FTW114:FUG114"/>
    <mergeCell ref="FUH114:FUR114"/>
    <mergeCell ref="FUS114:FVC114"/>
    <mergeCell ref="FVD114:FVN114"/>
    <mergeCell ref="FVO114:FVY114"/>
    <mergeCell ref="FVZ114:FWJ114"/>
    <mergeCell ref="FWK114:FWU114"/>
    <mergeCell ref="FWV114:FXF114"/>
    <mergeCell ref="FXG114:FXQ114"/>
    <mergeCell ref="FXR114:FYB114"/>
    <mergeCell ref="FYC114:FYM114"/>
    <mergeCell ref="FYN114:FYX114"/>
    <mergeCell ref="FYY114:FZI114"/>
    <mergeCell ref="FZJ114:FZT114"/>
    <mergeCell ref="FZU114:GAE114"/>
    <mergeCell ref="GAF114:GAP114"/>
    <mergeCell ref="GAQ114:GBA114"/>
    <mergeCell ref="GBB114:GBL114"/>
    <mergeCell ref="GBM114:GBW114"/>
    <mergeCell ref="GBX114:GCH114"/>
    <mergeCell ref="GCI114:GCS114"/>
    <mergeCell ref="GCT114:GDD114"/>
    <mergeCell ref="GDE114:GDO114"/>
    <mergeCell ref="GDP114:GDZ114"/>
    <mergeCell ref="GEA114:GEK114"/>
    <mergeCell ref="GEL114:GEV114"/>
    <mergeCell ref="GEW114:GFG114"/>
    <mergeCell ref="GFH114:GFR114"/>
    <mergeCell ref="GFS114:GGC114"/>
    <mergeCell ref="GGD114:GGN114"/>
    <mergeCell ref="GGO114:GGY114"/>
    <mergeCell ref="GGZ114:GHJ114"/>
    <mergeCell ref="GHK114:GHU114"/>
    <mergeCell ref="GHV114:GIF114"/>
    <mergeCell ref="GIG114:GIQ114"/>
    <mergeCell ref="GIR114:GJB114"/>
    <mergeCell ref="GJC114:GJM114"/>
    <mergeCell ref="GJN114:GJX114"/>
    <mergeCell ref="GJY114:GKI114"/>
    <mergeCell ref="GKJ114:GKT114"/>
    <mergeCell ref="GKU114:GLE114"/>
    <mergeCell ref="GLF114:GLP114"/>
    <mergeCell ref="GLQ114:GMA114"/>
    <mergeCell ref="GMB114:GML114"/>
    <mergeCell ref="GMM114:GMW114"/>
    <mergeCell ref="GMX114:GNH114"/>
    <mergeCell ref="GNI114:GNS114"/>
    <mergeCell ref="GNT114:GOD114"/>
    <mergeCell ref="GOE114:GOO114"/>
    <mergeCell ref="GOP114:GOZ114"/>
    <mergeCell ref="GPA114:GPK114"/>
    <mergeCell ref="GPL114:GPV114"/>
    <mergeCell ref="GPW114:GQG114"/>
    <mergeCell ref="GQH114:GQR114"/>
    <mergeCell ref="GQS114:GRC114"/>
    <mergeCell ref="GRD114:GRN114"/>
    <mergeCell ref="GRO114:GRY114"/>
    <mergeCell ref="GRZ114:GSJ114"/>
    <mergeCell ref="GSK114:GSU114"/>
    <mergeCell ref="GSV114:GTF114"/>
    <mergeCell ref="GTG114:GTQ114"/>
    <mergeCell ref="GTR114:GUB114"/>
    <mergeCell ref="GUC114:GUM114"/>
    <mergeCell ref="GUN114:GUX114"/>
    <mergeCell ref="GUY114:GVI114"/>
    <mergeCell ref="GVJ114:GVT114"/>
    <mergeCell ref="GVU114:GWE114"/>
    <mergeCell ref="GWF114:GWP114"/>
    <mergeCell ref="GWQ114:GXA114"/>
    <mergeCell ref="GXB114:GXL114"/>
    <mergeCell ref="GXM114:GXW114"/>
    <mergeCell ref="GXX114:GYH114"/>
    <mergeCell ref="GYI114:GYS114"/>
    <mergeCell ref="GYT114:GZD114"/>
    <mergeCell ref="GZE114:GZO114"/>
    <mergeCell ref="GZP114:GZZ114"/>
    <mergeCell ref="HAA114:HAK114"/>
    <mergeCell ref="HAL114:HAV114"/>
    <mergeCell ref="HAW114:HBG114"/>
    <mergeCell ref="HBH114:HBR114"/>
    <mergeCell ref="HBS114:HCC114"/>
    <mergeCell ref="HCD114:HCN114"/>
    <mergeCell ref="HCO114:HCY114"/>
    <mergeCell ref="HCZ114:HDJ114"/>
    <mergeCell ref="HDK114:HDU114"/>
    <mergeCell ref="HDV114:HEF114"/>
    <mergeCell ref="HEG114:HEQ114"/>
    <mergeCell ref="HER114:HFB114"/>
    <mergeCell ref="HFC114:HFM114"/>
    <mergeCell ref="HFN114:HFX114"/>
    <mergeCell ref="HFY114:HGI114"/>
    <mergeCell ref="HGJ114:HGT114"/>
    <mergeCell ref="HGU114:HHE114"/>
    <mergeCell ref="HHF114:HHP114"/>
    <mergeCell ref="HHQ114:HIA114"/>
    <mergeCell ref="HIB114:HIL114"/>
    <mergeCell ref="HIM114:HIW114"/>
    <mergeCell ref="HIX114:HJH114"/>
    <mergeCell ref="HJI114:HJS114"/>
    <mergeCell ref="HJT114:HKD114"/>
    <mergeCell ref="HKE114:HKO114"/>
    <mergeCell ref="HKP114:HKZ114"/>
    <mergeCell ref="HLA114:HLK114"/>
    <mergeCell ref="HLL114:HLV114"/>
    <mergeCell ref="HLW114:HMG114"/>
    <mergeCell ref="HMH114:HMR114"/>
    <mergeCell ref="HMS114:HNC114"/>
    <mergeCell ref="HND114:HNN114"/>
    <mergeCell ref="HNO114:HNY114"/>
    <mergeCell ref="HNZ114:HOJ114"/>
    <mergeCell ref="HOK114:HOU114"/>
    <mergeCell ref="HOV114:HPF114"/>
    <mergeCell ref="HPG114:HPQ114"/>
    <mergeCell ref="HPR114:HQB114"/>
    <mergeCell ref="HQC114:HQM114"/>
    <mergeCell ref="HQN114:HQX114"/>
    <mergeCell ref="HQY114:HRI114"/>
    <mergeCell ref="HRJ114:HRT114"/>
    <mergeCell ref="HRU114:HSE114"/>
    <mergeCell ref="HSF114:HSP114"/>
    <mergeCell ref="HSQ114:HTA114"/>
    <mergeCell ref="HTB114:HTL114"/>
    <mergeCell ref="HTM114:HTW114"/>
    <mergeCell ref="HTX114:HUH114"/>
    <mergeCell ref="HUI114:HUS114"/>
    <mergeCell ref="HUT114:HVD114"/>
    <mergeCell ref="HVE114:HVO114"/>
    <mergeCell ref="HVP114:HVZ114"/>
    <mergeCell ref="HWA114:HWK114"/>
    <mergeCell ref="HWL114:HWV114"/>
    <mergeCell ref="HWW114:HXG114"/>
    <mergeCell ref="HXH114:HXR114"/>
    <mergeCell ref="HXS114:HYC114"/>
    <mergeCell ref="HYD114:HYN114"/>
    <mergeCell ref="HYO114:HYY114"/>
    <mergeCell ref="HYZ114:HZJ114"/>
    <mergeCell ref="HZK114:HZU114"/>
    <mergeCell ref="HZV114:IAF114"/>
    <mergeCell ref="IAG114:IAQ114"/>
    <mergeCell ref="IAR114:IBB114"/>
    <mergeCell ref="IBC114:IBM114"/>
    <mergeCell ref="IBN114:IBX114"/>
    <mergeCell ref="IBY114:ICI114"/>
    <mergeCell ref="ICJ114:ICT114"/>
    <mergeCell ref="ICU114:IDE114"/>
    <mergeCell ref="IDF114:IDP114"/>
    <mergeCell ref="IDQ114:IEA114"/>
    <mergeCell ref="IEB114:IEL114"/>
    <mergeCell ref="IEM114:IEW114"/>
    <mergeCell ref="IEX114:IFH114"/>
    <mergeCell ref="IFI114:IFS114"/>
    <mergeCell ref="IFT114:IGD114"/>
    <mergeCell ref="IGE114:IGO114"/>
    <mergeCell ref="IGP114:IGZ114"/>
    <mergeCell ref="IHA114:IHK114"/>
    <mergeCell ref="IHL114:IHV114"/>
    <mergeCell ref="IHW114:IIG114"/>
    <mergeCell ref="IIH114:IIR114"/>
    <mergeCell ref="IIS114:IJC114"/>
    <mergeCell ref="IJD114:IJN114"/>
    <mergeCell ref="IJO114:IJY114"/>
    <mergeCell ref="IJZ114:IKJ114"/>
    <mergeCell ref="IKK114:IKU114"/>
    <mergeCell ref="IKV114:ILF114"/>
    <mergeCell ref="ILG114:ILQ114"/>
    <mergeCell ref="ILR114:IMB114"/>
    <mergeCell ref="IMC114:IMM114"/>
    <mergeCell ref="IMN114:IMX114"/>
    <mergeCell ref="IMY114:INI114"/>
    <mergeCell ref="INJ114:INT114"/>
    <mergeCell ref="INU114:IOE114"/>
    <mergeCell ref="IOF114:IOP114"/>
    <mergeCell ref="IOQ114:IPA114"/>
    <mergeCell ref="IPB114:IPL114"/>
    <mergeCell ref="IPM114:IPW114"/>
    <mergeCell ref="IPX114:IQH114"/>
    <mergeCell ref="IQI114:IQS114"/>
    <mergeCell ref="IQT114:IRD114"/>
    <mergeCell ref="IRE114:IRO114"/>
    <mergeCell ref="IRP114:IRZ114"/>
    <mergeCell ref="ISA114:ISK114"/>
    <mergeCell ref="ISL114:ISV114"/>
    <mergeCell ref="ISW114:ITG114"/>
    <mergeCell ref="ITH114:ITR114"/>
    <mergeCell ref="ITS114:IUC114"/>
    <mergeCell ref="IUD114:IUN114"/>
    <mergeCell ref="IUO114:IUY114"/>
    <mergeCell ref="IUZ114:IVJ114"/>
    <mergeCell ref="IVK114:IVU114"/>
    <mergeCell ref="IVV114:IWF114"/>
    <mergeCell ref="IWG114:IWQ114"/>
    <mergeCell ref="IWR114:IXB114"/>
    <mergeCell ref="IXC114:IXM114"/>
    <mergeCell ref="IXN114:IXX114"/>
    <mergeCell ref="IXY114:IYI114"/>
    <mergeCell ref="IYJ114:IYT114"/>
    <mergeCell ref="IYU114:IZE114"/>
    <mergeCell ref="IZF114:IZP114"/>
    <mergeCell ref="IZQ114:JAA114"/>
    <mergeCell ref="JAB114:JAL114"/>
    <mergeCell ref="JAM114:JAW114"/>
    <mergeCell ref="JAX114:JBH114"/>
    <mergeCell ref="JBI114:JBS114"/>
    <mergeCell ref="JBT114:JCD114"/>
    <mergeCell ref="JCE114:JCO114"/>
    <mergeCell ref="JCP114:JCZ114"/>
    <mergeCell ref="JDA114:JDK114"/>
    <mergeCell ref="JDL114:JDV114"/>
    <mergeCell ref="JDW114:JEG114"/>
    <mergeCell ref="JEH114:JER114"/>
    <mergeCell ref="JES114:JFC114"/>
    <mergeCell ref="JFD114:JFN114"/>
    <mergeCell ref="JFO114:JFY114"/>
    <mergeCell ref="JFZ114:JGJ114"/>
    <mergeCell ref="JGK114:JGU114"/>
    <mergeCell ref="JGV114:JHF114"/>
    <mergeCell ref="JHG114:JHQ114"/>
    <mergeCell ref="JHR114:JIB114"/>
    <mergeCell ref="JIC114:JIM114"/>
    <mergeCell ref="JIN114:JIX114"/>
    <mergeCell ref="JIY114:JJI114"/>
    <mergeCell ref="JJJ114:JJT114"/>
    <mergeCell ref="JJU114:JKE114"/>
    <mergeCell ref="JKF114:JKP114"/>
    <mergeCell ref="JKQ114:JLA114"/>
    <mergeCell ref="JLB114:JLL114"/>
    <mergeCell ref="JLM114:JLW114"/>
    <mergeCell ref="JLX114:JMH114"/>
    <mergeCell ref="JMI114:JMS114"/>
    <mergeCell ref="JMT114:JND114"/>
    <mergeCell ref="JNE114:JNO114"/>
    <mergeCell ref="JNP114:JNZ114"/>
    <mergeCell ref="JOA114:JOK114"/>
    <mergeCell ref="JOL114:JOV114"/>
    <mergeCell ref="JOW114:JPG114"/>
    <mergeCell ref="JPH114:JPR114"/>
    <mergeCell ref="JPS114:JQC114"/>
    <mergeCell ref="JQD114:JQN114"/>
    <mergeCell ref="JQO114:JQY114"/>
    <mergeCell ref="JQZ114:JRJ114"/>
    <mergeCell ref="JRK114:JRU114"/>
    <mergeCell ref="JRV114:JSF114"/>
    <mergeCell ref="JSG114:JSQ114"/>
    <mergeCell ref="JSR114:JTB114"/>
    <mergeCell ref="JTC114:JTM114"/>
    <mergeCell ref="JTN114:JTX114"/>
    <mergeCell ref="JTY114:JUI114"/>
    <mergeCell ref="JUJ114:JUT114"/>
    <mergeCell ref="JUU114:JVE114"/>
    <mergeCell ref="JVF114:JVP114"/>
    <mergeCell ref="JVQ114:JWA114"/>
    <mergeCell ref="JWB114:JWL114"/>
    <mergeCell ref="JWM114:JWW114"/>
    <mergeCell ref="JWX114:JXH114"/>
    <mergeCell ref="JXI114:JXS114"/>
    <mergeCell ref="JXT114:JYD114"/>
    <mergeCell ref="JYE114:JYO114"/>
    <mergeCell ref="JYP114:JYZ114"/>
    <mergeCell ref="JZA114:JZK114"/>
    <mergeCell ref="JZL114:JZV114"/>
    <mergeCell ref="JZW114:KAG114"/>
    <mergeCell ref="KAH114:KAR114"/>
    <mergeCell ref="KAS114:KBC114"/>
    <mergeCell ref="KBD114:KBN114"/>
    <mergeCell ref="KBO114:KBY114"/>
    <mergeCell ref="KBZ114:KCJ114"/>
    <mergeCell ref="KCK114:KCU114"/>
    <mergeCell ref="KCV114:KDF114"/>
    <mergeCell ref="KDG114:KDQ114"/>
    <mergeCell ref="KDR114:KEB114"/>
    <mergeCell ref="KEC114:KEM114"/>
    <mergeCell ref="KEN114:KEX114"/>
    <mergeCell ref="KEY114:KFI114"/>
    <mergeCell ref="KFJ114:KFT114"/>
    <mergeCell ref="KFU114:KGE114"/>
    <mergeCell ref="KGF114:KGP114"/>
    <mergeCell ref="KGQ114:KHA114"/>
    <mergeCell ref="KHB114:KHL114"/>
    <mergeCell ref="KHM114:KHW114"/>
    <mergeCell ref="KHX114:KIH114"/>
    <mergeCell ref="KII114:KIS114"/>
    <mergeCell ref="KIT114:KJD114"/>
    <mergeCell ref="KJE114:KJO114"/>
    <mergeCell ref="KJP114:KJZ114"/>
    <mergeCell ref="KKA114:KKK114"/>
    <mergeCell ref="KKL114:KKV114"/>
    <mergeCell ref="KKW114:KLG114"/>
    <mergeCell ref="KLH114:KLR114"/>
    <mergeCell ref="KLS114:KMC114"/>
    <mergeCell ref="KMD114:KMN114"/>
    <mergeCell ref="KMO114:KMY114"/>
    <mergeCell ref="KMZ114:KNJ114"/>
    <mergeCell ref="KNK114:KNU114"/>
    <mergeCell ref="KNV114:KOF114"/>
    <mergeCell ref="KOG114:KOQ114"/>
    <mergeCell ref="KOR114:KPB114"/>
    <mergeCell ref="KPC114:KPM114"/>
    <mergeCell ref="KPN114:KPX114"/>
    <mergeCell ref="KPY114:KQI114"/>
    <mergeCell ref="KQJ114:KQT114"/>
    <mergeCell ref="KQU114:KRE114"/>
    <mergeCell ref="KRF114:KRP114"/>
    <mergeCell ref="KRQ114:KSA114"/>
    <mergeCell ref="KSB114:KSL114"/>
    <mergeCell ref="KSM114:KSW114"/>
    <mergeCell ref="KSX114:KTH114"/>
    <mergeCell ref="KTI114:KTS114"/>
    <mergeCell ref="KTT114:KUD114"/>
    <mergeCell ref="KUE114:KUO114"/>
    <mergeCell ref="KUP114:KUZ114"/>
    <mergeCell ref="KVA114:KVK114"/>
    <mergeCell ref="KVL114:KVV114"/>
    <mergeCell ref="KVW114:KWG114"/>
    <mergeCell ref="KWH114:KWR114"/>
    <mergeCell ref="KWS114:KXC114"/>
    <mergeCell ref="KXD114:KXN114"/>
    <mergeCell ref="KXO114:KXY114"/>
    <mergeCell ref="KXZ114:KYJ114"/>
    <mergeCell ref="KYK114:KYU114"/>
    <mergeCell ref="KYV114:KZF114"/>
    <mergeCell ref="KZG114:KZQ114"/>
    <mergeCell ref="KZR114:LAB114"/>
    <mergeCell ref="LAC114:LAM114"/>
    <mergeCell ref="LAN114:LAX114"/>
    <mergeCell ref="LAY114:LBI114"/>
    <mergeCell ref="LBJ114:LBT114"/>
    <mergeCell ref="LBU114:LCE114"/>
    <mergeCell ref="LCF114:LCP114"/>
    <mergeCell ref="LCQ114:LDA114"/>
    <mergeCell ref="LDB114:LDL114"/>
    <mergeCell ref="LDM114:LDW114"/>
    <mergeCell ref="LDX114:LEH114"/>
    <mergeCell ref="LEI114:LES114"/>
    <mergeCell ref="LET114:LFD114"/>
    <mergeCell ref="LFE114:LFO114"/>
    <mergeCell ref="LFP114:LFZ114"/>
    <mergeCell ref="LGA114:LGK114"/>
    <mergeCell ref="LGL114:LGV114"/>
    <mergeCell ref="LGW114:LHG114"/>
    <mergeCell ref="LHH114:LHR114"/>
    <mergeCell ref="LHS114:LIC114"/>
    <mergeCell ref="LID114:LIN114"/>
    <mergeCell ref="LIO114:LIY114"/>
    <mergeCell ref="LIZ114:LJJ114"/>
    <mergeCell ref="LJK114:LJU114"/>
    <mergeCell ref="LJV114:LKF114"/>
    <mergeCell ref="LKG114:LKQ114"/>
    <mergeCell ref="LKR114:LLB114"/>
    <mergeCell ref="LLC114:LLM114"/>
    <mergeCell ref="LLN114:LLX114"/>
    <mergeCell ref="LLY114:LMI114"/>
    <mergeCell ref="LMJ114:LMT114"/>
    <mergeCell ref="LMU114:LNE114"/>
    <mergeCell ref="LNF114:LNP114"/>
    <mergeCell ref="LNQ114:LOA114"/>
    <mergeCell ref="LOB114:LOL114"/>
    <mergeCell ref="LOM114:LOW114"/>
    <mergeCell ref="LOX114:LPH114"/>
    <mergeCell ref="LPI114:LPS114"/>
    <mergeCell ref="LPT114:LQD114"/>
    <mergeCell ref="LQE114:LQO114"/>
    <mergeCell ref="LQP114:LQZ114"/>
    <mergeCell ref="LRA114:LRK114"/>
    <mergeCell ref="LRL114:LRV114"/>
    <mergeCell ref="LRW114:LSG114"/>
    <mergeCell ref="LSH114:LSR114"/>
    <mergeCell ref="LSS114:LTC114"/>
    <mergeCell ref="LTD114:LTN114"/>
    <mergeCell ref="LTO114:LTY114"/>
    <mergeCell ref="LTZ114:LUJ114"/>
    <mergeCell ref="LUK114:LUU114"/>
    <mergeCell ref="LUV114:LVF114"/>
    <mergeCell ref="LVG114:LVQ114"/>
    <mergeCell ref="LVR114:LWB114"/>
    <mergeCell ref="LWC114:LWM114"/>
    <mergeCell ref="LWN114:LWX114"/>
    <mergeCell ref="LWY114:LXI114"/>
    <mergeCell ref="LXJ114:LXT114"/>
    <mergeCell ref="LXU114:LYE114"/>
    <mergeCell ref="LYF114:LYP114"/>
    <mergeCell ref="LYQ114:LZA114"/>
    <mergeCell ref="LZB114:LZL114"/>
    <mergeCell ref="LZM114:LZW114"/>
    <mergeCell ref="LZX114:MAH114"/>
    <mergeCell ref="MAI114:MAS114"/>
    <mergeCell ref="MAT114:MBD114"/>
    <mergeCell ref="MBE114:MBO114"/>
    <mergeCell ref="MBP114:MBZ114"/>
    <mergeCell ref="MCA114:MCK114"/>
    <mergeCell ref="MCL114:MCV114"/>
    <mergeCell ref="MCW114:MDG114"/>
    <mergeCell ref="MDH114:MDR114"/>
    <mergeCell ref="MDS114:MEC114"/>
    <mergeCell ref="MED114:MEN114"/>
    <mergeCell ref="MEO114:MEY114"/>
    <mergeCell ref="MEZ114:MFJ114"/>
    <mergeCell ref="MFK114:MFU114"/>
    <mergeCell ref="MFV114:MGF114"/>
    <mergeCell ref="MGG114:MGQ114"/>
    <mergeCell ref="MGR114:MHB114"/>
    <mergeCell ref="MHC114:MHM114"/>
    <mergeCell ref="MHN114:MHX114"/>
    <mergeCell ref="MHY114:MII114"/>
    <mergeCell ref="MIJ114:MIT114"/>
    <mergeCell ref="MIU114:MJE114"/>
    <mergeCell ref="MJF114:MJP114"/>
    <mergeCell ref="MJQ114:MKA114"/>
    <mergeCell ref="MKB114:MKL114"/>
    <mergeCell ref="MKM114:MKW114"/>
    <mergeCell ref="MKX114:MLH114"/>
    <mergeCell ref="MLI114:MLS114"/>
    <mergeCell ref="MLT114:MMD114"/>
    <mergeCell ref="MME114:MMO114"/>
    <mergeCell ref="MMP114:MMZ114"/>
    <mergeCell ref="MNA114:MNK114"/>
    <mergeCell ref="MNL114:MNV114"/>
    <mergeCell ref="MNW114:MOG114"/>
    <mergeCell ref="MOH114:MOR114"/>
    <mergeCell ref="MOS114:MPC114"/>
    <mergeCell ref="MPD114:MPN114"/>
    <mergeCell ref="MPO114:MPY114"/>
    <mergeCell ref="MPZ114:MQJ114"/>
    <mergeCell ref="MQK114:MQU114"/>
    <mergeCell ref="MQV114:MRF114"/>
    <mergeCell ref="MRG114:MRQ114"/>
    <mergeCell ref="MRR114:MSB114"/>
    <mergeCell ref="MSC114:MSM114"/>
    <mergeCell ref="MSN114:MSX114"/>
    <mergeCell ref="MSY114:MTI114"/>
    <mergeCell ref="MTJ114:MTT114"/>
    <mergeCell ref="MTU114:MUE114"/>
    <mergeCell ref="MUF114:MUP114"/>
    <mergeCell ref="MUQ114:MVA114"/>
    <mergeCell ref="MVB114:MVL114"/>
    <mergeCell ref="MVM114:MVW114"/>
    <mergeCell ref="MVX114:MWH114"/>
    <mergeCell ref="MWI114:MWS114"/>
    <mergeCell ref="MWT114:MXD114"/>
    <mergeCell ref="MXE114:MXO114"/>
    <mergeCell ref="MXP114:MXZ114"/>
    <mergeCell ref="MYA114:MYK114"/>
    <mergeCell ref="MYL114:MYV114"/>
    <mergeCell ref="MYW114:MZG114"/>
    <mergeCell ref="MZH114:MZR114"/>
    <mergeCell ref="MZS114:NAC114"/>
    <mergeCell ref="NAD114:NAN114"/>
    <mergeCell ref="NAO114:NAY114"/>
    <mergeCell ref="NAZ114:NBJ114"/>
    <mergeCell ref="NBK114:NBU114"/>
    <mergeCell ref="NBV114:NCF114"/>
    <mergeCell ref="NCG114:NCQ114"/>
    <mergeCell ref="NCR114:NDB114"/>
    <mergeCell ref="NDC114:NDM114"/>
    <mergeCell ref="NDN114:NDX114"/>
    <mergeCell ref="NDY114:NEI114"/>
    <mergeCell ref="NEJ114:NET114"/>
    <mergeCell ref="NEU114:NFE114"/>
    <mergeCell ref="NFF114:NFP114"/>
    <mergeCell ref="NFQ114:NGA114"/>
    <mergeCell ref="NGB114:NGL114"/>
    <mergeCell ref="NGM114:NGW114"/>
    <mergeCell ref="NGX114:NHH114"/>
    <mergeCell ref="NHI114:NHS114"/>
    <mergeCell ref="NHT114:NID114"/>
    <mergeCell ref="NIE114:NIO114"/>
    <mergeCell ref="NIP114:NIZ114"/>
    <mergeCell ref="NJA114:NJK114"/>
    <mergeCell ref="NJL114:NJV114"/>
    <mergeCell ref="NJW114:NKG114"/>
    <mergeCell ref="NKH114:NKR114"/>
    <mergeCell ref="NKS114:NLC114"/>
    <mergeCell ref="NLD114:NLN114"/>
    <mergeCell ref="NLO114:NLY114"/>
    <mergeCell ref="NLZ114:NMJ114"/>
    <mergeCell ref="NMK114:NMU114"/>
    <mergeCell ref="NMV114:NNF114"/>
    <mergeCell ref="NNG114:NNQ114"/>
    <mergeCell ref="NNR114:NOB114"/>
    <mergeCell ref="NOC114:NOM114"/>
    <mergeCell ref="NON114:NOX114"/>
    <mergeCell ref="NOY114:NPI114"/>
    <mergeCell ref="NPJ114:NPT114"/>
    <mergeCell ref="NPU114:NQE114"/>
    <mergeCell ref="NQF114:NQP114"/>
    <mergeCell ref="NQQ114:NRA114"/>
    <mergeCell ref="NRB114:NRL114"/>
    <mergeCell ref="NRM114:NRW114"/>
    <mergeCell ref="NRX114:NSH114"/>
    <mergeCell ref="NSI114:NSS114"/>
    <mergeCell ref="NST114:NTD114"/>
    <mergeCell ref="NTE114:NTO114"/>
    <mergeCell ref="NTP114:NTZ114"/>
    <mergeCell ref="NUA114:NUK114"/>
    <mergeCell ref="NUL114:NUV114"/>
    <mergeCell ref="NUW114:NVG114"/>
    <mergeCell ref="NVH114:NVR114"/>
    <mergeCell ref="NVS114:NWC114"/>
    <mergeCell ref="NWD114:NWN114"/>
    <mergeCell ref="NWO114:NWY114"/>
    <mergeCell ref="NWZ114:NXJ114"/>
    <mergeCell ref="NXK114:NXU114"/>
    <mergeCell ref="NXV114:NYF114"/>
    <mergeCell ref="NYG114:NYQ114"/>
    <mergeCell ref="NYR114:NZB114"/>
    <mergeCell ref="NZC114:NZM114"/>
    <mergeCell ref="NZN114:NZX114"/>
    <mergeCell ref="NZY114:OAI114"/>
    <mergeCell ref="OAJ114:OAT114"/>
    <mergeCell ref="OAU114:OBE114"/>
    <mergeCell ref="OBF114:OBP114"/>
    <mergeCell ref="OBQ114:OCA114"/>
    <mergeCell ref="OCB114:OCL114"/>
    <mergeCell ref="OCM114:OCW114"/>
    <mergeCell ref="OCX114:ODH114"/>
    <mergeCell ref="ODI114:ODS114"/>
    <mergeCell ref="ODT114:OED114"/>
    <mergeCell ref="OEE114:OEO114"/>
    <mergeCell ref="OEP114:OEZ114"/>
    <mergeCell ref="OFA114:OFK114"/>
    <mergeCell ref="OFL114:OFV114"/>
    <mergeCell ref="OFW114:OGG114"/>
    <mergeCell ref="OGH114:OGR114"/>
    <mergeCell ref="OGS114:OHC114"/>
    <mergeCell ref="OHD114:OHN114"/>
    <mergeCell ref="OHO114:OHY114"/>
    <mergeCell ref="OHZ114:OIJ114"/>
    <mergeCell ref="OIK114:OIU114"/>
    <mergeCell ref="OIV114:OJF114"/>
    <mergeCell ref="OJG114:OJQ114"/>
    <mergeCell ref="OJR114:OKB114"/>
    <mergeCell ref="OKC114:OKM114"/>
    <mergeCell ref="OKN114:OKX114"/>
    <mergeCell ref="OKY114:OLI114"/>
    <mergeCell ref="OLJ114:OLT114"/>
    <mergeCell ref="OLU114:OME114"/>
    <mergeCell ref="OMF114:OMP114"/>
    <mergeCell ref="OMQ114:ONA114"/>
    <mergeCell ref="ONB114:ONL114"/>
    <mergeCell ref="ONM114:ONW114"/>
    <mergeCell ref="ONX114:OOH114"/>
    <mergeCell ref="OOI114:OOS114"/>
    <mergeCell ref="OOT114:OPD114"/>
    <mergeCell ref="OPE114:OPO114"/>
    <mergeCell ref="OPP114:OPZ114"/>
    <mergeCell ref="OQA114:OQK114"/>
    <mergeCell ref="OQL114:OQV114"/>
    <mergeCell ref="OQW114:ORG114"/>
    <mergeCell ref="ORH114:ORR114"/>
    <mergeCell ref="ORS114:OSC114"/>
    <mergeCell ref="OSD114:OSN114"/>
    <mergeCell ref="OSO114:OSY114"/>
    <mergeCell ref="OSZ114:OTJ114"/>
    <mergeCell ref="OTK114:OTU114"/>
    <mergeCell ref="OTV114:OUF114"/>
    <mergeCell ref="OUG114:OUQ114"/>
    <mergeCell ref="OUR114:OVB114"/>
    <mergeCell ref="OVC114:OVM114"/>
    <mergeCell ref="OVN114:OVX114"/>
    <mergeCell ref="OVY114:OWI114"/>
    <mergeCell ref="OWJ114:OWT114"/>
    <mergeCell ref="OWU114:OXE114"/>
    <mergeCell ref="OXF114:OXP114"/>
    <mergeCell ref="OXQ114:OYA114"/>
    <mergeCell ref="OYB114:OYL114"/>
    <mergeCell ref="OYM114:OYW114"/>
    <mergeCell ref="OYX114:OZH114"/>
    <mergeCell ref="OZI114:OZS114"/>
    <mergeCell ref="OZT114:PAD114"/>
    <mergeCell ref="PAE114:PAO114"/>
    <mergeCell ref="PAP114:PAZ114"/>
    <mergeCell ref="PBA114:PBK114"/>
    <mergeCell ref="PBL114:PBV114"/>
    <mergeCell ref="PBW114:PCG114"/>
    <mergeCell ref="PCH114:PCR114"/>
    <mergeCell ref="PCS114:PDC114"/>
    <mergeCell ref="PDD114:PDN114"/>
    <mergeCell ref="PDO114:PDY114"/>
    <mergeCell ref="PDZ114:PEJ114"/>
    <mergeCell ref="PEK114:PEU114"/>
    <mergeCell ref="PEV114:PFF114"/>
    <mergeCell ref="PFG114:PFQ114"/>
    <mergeCell ref="PFR114:PGB114"/>
    <mergeCell ref="PGC114:PGM114"/>
    <mergeCell ref="PGN114:PGX114"/>
    <mergeCell ref="PGY114:PHI114"/>
    <mergeCell ref="PHJ114:PHT114"/>
    <mergeCell ref="PHU114:PIE114"/>
    <mergeCell ref="PIF114:PIP114"/>
    <mergeCell ref="PIQ114:PJA114"/>
    <mergeCell ref="PJB114:PJL114"/>
    <mergeCell ref="PJM114:PJW114"/>
    <mergeCell ref="PJX114:PKH114"/>
    <mergeCell ref="PKI114:PKS114"/>
    <mergeCell ref="PKT114:PLD114"/>
    <mergeCell ref="PLE114:PLO114"/>
    <mergeCell ref="PLP114:PLZ114"/>
    <mergeCell ref="PMA114:PMK114"/>
    <mergeCell ref="PML114:PMV114"/>
    <mergeCell ref="PMW114:PNG114"/>
    <mergeCell ref="PNH114:PNR114"/>
    <mergeCell ref="PNS114:POC114"/>
    <mergeCell ref="POD114:PON114"/>
    <mergeCell ref="POO114:POY114"/>
    <mergeCell ref="POZ114:PPJ114"/>
    <mergeCell ref="PPK114:PPU114"/>
    <mergeCell ref="PPV114:PQF114"/>
    <mergeCell ref="PQG114:PQQ114"/>
    <mergeCell ref="PQR114:PRB114"/>
    <mergeCell ref="PRC114:PRM114"/>
    <mergeCell ref="PRN114:PRX114"/>
    <mergeCell ref="PRY114:PSI114"/>
    <mergeCell ref="PSJ114:PST114"/>
    <mergeCell ref="PSU114:PTE114"/>
    <mergeCell ref="PTF114:PTP114"/>
    <mergeCell ref="PTQ114:PUA114"/>
    <mergeCell ref="PUB114:PUL114"/>
    <mergeCell ref="PUM114:PUW114"/>
    <mergeCell ref="PUX114:PVH114"/>
    <mergeCell ref="PVI114:PVS114"/>
    <mergeCell ref="PVT114:PWD114"/>
    <mergeCell ref="PWE114:PWO114"/>
    <mergeCell ref="PWP114:PWZ114"/>
    <mergeCell ref="PXA114:PXK114"/>
    <mergeCell ref="PXL114:PXV114"/>
    <mergeCell ref="PXW114:PYG114"/>
    <mergeCell ref="PYH114:PYR114"/>
    <mergeCell ref="PYS114:PZC114"/>
    <mergeCell ref="PZD114:PZN114"/>
    <mergeCell ref="PZO114:PZY114"/>
    <mergeCell ref="PZZ114:QAJ114"/>
    <mergeCell ref="QAK114:QAU114"/>
    <mergeCell ref="QAV114:QBF114"/>
    <mergeCell ref="QBG114:QBQ114"/>
    <mergeCell ref="QBR114:QCB114"/>
    <mergeCell ref="QCC114:QCM114"/>
    <mergeCell ref="QCN114:QCX114"/>
    <mergeCell ref="QCY114:QDI114"/>
    <mergeCell ref="QDJ114:QDT114"/>
    <mergeCell ref="QDU114:QEE114"/>
    <mergeCell ref="QEF114:QEP114"/>
    <mergeCell ref="QEQ114:QFA114"/>
    <mergeCell ref="QFB114:QFL114"/>
    <mergeCell ref="QFM114:QFW114"/>
    <mergeCell ref="QFX114:QGH114"/>
    <mergeCell ref="QGI114:QGS114"/>
    <mergeCell ref="QGT114:QHD114"/>
    <mergeCell ref="QHE114:QHO114"/>
    <mergeCell ref="QHP114:QHZ114"/>
    <mergeCell ref="QIA114:QIK114"/>
    <mergeCell ref="QIL114:QIV114"/>
    <mergeCell ref="QIW114:QJG114"/>
    <mergeCell ref="QJH114:QJR114"/>
    <mergeCell ref="QJS114:QKC114"/>
    <mergeCell ref="QKD114:QKN114"/>
    <mergeCell ref="QKO114:QKY114"/>
    <mergeCell ref="QKZ114:QLJ114"/>
    <mergeCell ref="QLK114:QLU114"/>
    <mergeCell ref="QLV114:QMF114"/>
    <mergeCell ref="QMG114:QMQ114"/>
    <mergeCell ref="QMR114:QNB114"/>
    <mergeCell ref="QNC114:QNM114"/>
    <mergeCell ref="QNN114:QNX114"/>
    <mergeCell ref="QNY114:QOI114"/>
    <mergeCell ref="QOJ114:QOT114"/>
    <mergeCell ref="QOU114:QPE114"/>
    <mergeCell ref="QPF114:QPP114"/>
    <mergeCell ref="QPQ114:QQA114"/>
    <mergeCell ref="QQB114:QQL114"/>
    <mergeCell ref="QQM114:QQW114"/>
    <mergeCell ref="QQX114:QRH114"/>
    <mergeCell ref="QRI114:QRS114"/>
    <mergeCell ref="QRT114:QSD114"/>
    <mergeCell ref="QSE114:QSO114"/>
    <mergeCell ref="QSP114:QSZ114"/>
    <mergeCell ref="QTA114:QTK114"/>
    <mergeCell ref="QTL114:QTV114"/>
    <mergeCell ref="QTW114:QUG114"/>
    <mergeCell ref="QUH114:QUR114"/>
    <mergeCell ref="QUS114:QVC114"/>
    <mergeCell ref="QVD114:QVN114"/>
    <mergeCell ref="QVO114:QVY114"/>
    <mergeCell ref="QVZ114:QWJ114"/>
    <mergeCell ref="QWK114:QWU114"/>
    <mergeCell ref="QWV114:QXF114"/>
    <mergeCell ref="QXG114:QXQ114"/>
    <mergeCell ref="QXR114:QYB114"/>
    <mergeCell ref="QYC114:QYM114"/>
    <mergeCell ref="QYN114:QYX114"/>
    <mergeCell ref="QYY114:QZI114"/>
    <mergeCell ref="QZJ114:QZT114"/>
    <mergeCell ref="QZU114:RAE114"/>
    <mergeCell ref="RAF114:RAP114"/>
    <mergeCell ref="RAQ114:RBA114"/>
    <mergeCell ref="RBB114:RBL114"/>
    <mergeCell ref="RBM114:RBW114"/>
    <mergeCell ref="RBX114:RCH114"/>
    <mergeCell ref="RCI114:RCS114"/>
    <mergeCell ref="RCT114:RDD114"/>
    <mergeCell ref="RDE114:RDO114"/>
    <mergeCell ref="RDP114:RDZ114"/>
    <mergeCell ref="REA114:REK114"/>
    <mergeCell ref="REL114:REV114"/>
    <mergeCell ref="REW114:RFG114"/>
    <mergeCell ref="RFH114:RFR114"/>
    <mergeCell ref="RFS114:RGC114"/>
    <mergeCell ref="RGD114:RGN114"/>
    <mergeCell ref="RGO114:RGY114"/>
    <mergeCell ref="RGZ114:RHJ114"/>
    <mergeCell ref="RHK114:RHU114"/>
    <mergeCell ref="RHV114:RIF114"/>
    <mergeCell ref="RIG114:RIQ114"/>
    <mergeCell ref="RIR114:RJB114"/>
    <mergeCell ref="RJC114:RJM114"/>
    <mergeCell ref="RJN114:RJX114"/>
    <mergeCell ref="RJY114:RKI114"/>
    <mergeCell ref="RKJ114:RKT114"/>
    <mergeCell ref="RKU114:RLE114"/>
    <mergeCell ref="RLF114:RLP114"/>
    <mergeCell ref="RLQ114:RMA114"/>
    <mergeCell ref="RMB114:RML114"/>
    <mergeCell ref="RMM114:RMW114"/>
    <mergeCell ref="RMX114:RNH114"/>
    <mergeCell ref="RNI114:RNS114"/>
    <mergeCell ref="RNT114:ROD114"/>
    <mergeCell ref="ROE114:ROO114"/>
    <mergeCell ref="ROP114:ROZ114"/>
    <mergeCell ref="RPA114:RPK114"/>
    <mergeCell ref="RPL114:RPV114"/>
    <mergeCell ref="RPW114:RQG114"/>
    <mergeCell ref="RQH114:RQR114"/>
    <mergeCell ref="RQS114:RRC114"/>
    <mergeCell ref="RRD114:RRN114"/>
    <mergeCell ref="RRO114:RRY114"/>
    <mergeCell ref="RRZ114:RSJ114"/>
    <mergeCell ref="RSK114:RSU114"/>
    <mergeCell ref="RSV114:RTF114"/>
    <mergeCell ref="RTG114:RTQ114"/>
    <mergeCell ref="RTR114:RUB114"/>
    <mergeCell ref="RUC114:RUM114"/>
    <mergeCell ref="RUN114:RUX114"/>
    <mergeCell ref="RUY114:RVI114"/>
    <mergeCell ref="RVJ114:RVT114"/>
    <mergeCell ref="RVU114:RWE114"/>
    <mergeCell ref="RWF114:RWP114"/>
    <mergeCell ref="RWQ114:RXA114"/>
    <mergeCell ref="RXB114:RXL114"/>
    <mergeCell ref="RXM114:RXW114"/>
    <mergeCell ref="RXX114:RYH114"/>
    <mergeCell ref="RYI114:RYS114"/>
    <mergeCell ref="RYT114:RZD114"/>
    <mergeCell ref="RZE114:RZO114"/>
    <mergeCell ref="RZP114:RZZ114"/>
    <mergeCell ref="SAA114:SAK114"/>
    <mergeCell ref="SAL114:SAV114"/>
    <mergeCell ref="SAW114:SBG114"/>
    <mergeCell ref="SBH114:SBR114"/>
    <mergeCell ref="SBS114:SCC114"/>
    <mergeCell ref="SCD114:SCN114"/>
    <mergeCell ref="SCO114:SCY114"/>
    <mergeCell ref="SCZ114:SDJ114"/>
    <mergeCell ref="SDK114:SDU114"/>
    <mergeCell ref="SDV114:SEF114"/>
    <mergeCell ref="SEG114:SEQ114"/>
    <mergeCell ref="SER114:SFB114"/>
    <mergeCell ref="SFC114:SFM114"/>
    <mergeCell ref="SFN114:SFX114"/>
    <mergeCell ref="SFY114:SGI114"/>
    <mergeCell ref="SGJ114:SGT114"/>
    <mergeCell ref="SGU114:SHE114"/>
    <mergeCell ref="SHF114:SHP114"/>
    <mergeCell ref="STB114:STL114"/>
    <mergeCell ref="STM114:STW114"/>
    <mergeCell ref="STX114:SUH114"/>
    <mergeCell ref="SUI114:SUS114"/>
    <mergeCell ref="SUT114:SVD114"/>
    <mergeCell ref="SVE114:SVO114"/>
    <mergeCell ref="SVP114:SVZ114"/>
    <mergeCell ref="SHQ114:SIA114"/>
    <mergeCell ref="SIB114:SIL114"/>
    <mergeCell ref="SIM114:SIW114"/>
    <mergeCell ref="SIX114:SJH114"/>
    <mergeCell ref="SJI114:SJS114"/>
    <mergeCell ref="SJT114:SKD114"/>
    <mergeCell ref="SKE114:SKO114"/>
    <mergeCell ref="SKP114:SKZ114"/>
    <mergeCell ref="SLA114:SLK114"/>
    <mergeCell ref="SLL114:SLV114"/>
    <mergeCell ref="SLW114:SMG114"/>
    <mergeCell ref="SMH114:SMR114"/>
    <mergeCell ref="SMS114:SNC114"/>
    <mergeCell ref="SND114:SNN114"/>
    <mergeCell ref="SNO114:SNY114"/>
    <mergeCell ref="SNZ114:SOJ114"/>
    <mergeCell ref="SOK114:SOU114"/>
    <mergeCell ref="SSQ114:STA114"/>
    <mergeCell ref="TVV114:TWF114"/>
    <mergeCell ref="TWG114:TWQ114"/>
    <mergeCell ref="TIS114:TJC114"/>
    <mergeCell ref="TJD114:TJN114"/>
    <mergeCell ref="TJO114:TJY114"/>
    <mergeCell ref="TJZ114:TKJ114"/>
    <mergeCell ref="SWA114:SWK114"/>
    <mergeCell ref="SWL114:SWV114"/>
    <mergeCell ref="SWW114:SXG114"/>
    <mergeCell ref="SXH114:SXR114"/>
    <mergeCell ref="SXS114:SYC114"/>
    <mergeCell ref="SYD114:SYN114"/>
    <mergeCell ref="SYO114:SYY114"/>
    <mergeCell ref="SYZ114:SZJ114"/>
    <mergeCell ref="SZK114:SZU114"/>
    <mergeCell ref="SZV114:TAF114"/>
    <mergeCell ref="TAG114:TAQ114"/>
    <mergeCell ref="TAR114:TBB114"/>
    <mergeCell ref="TBC114:TBM114"/>
    <mergeCell ref="TBN114:TBX114"/>
    <mergeCell ref="TBY114:TCI114"/>
    <mergeCell ref="TCJ114:TCT114"/>
    <mergeCell ref="TCU114:TDE114"/>
    <mergeCell ref="TEB114:TEL114"/>
    <mergeCell ref="TEM114:TEW114"/>
    <mergeCell ref="TEX114:TFH114"/>
    <mergeCell ref="TFI114:TFS114"/>
    <mergeCell ref="TFT114:TGD114"/>
    <mergeCell ref="TGE114:TGO114"/>
    <mergeCell ref="TGP114:TGZ114"/>
    <mergeCell ref="THA114:THK114"/>
    <mergeCell ref="THL114:THV114"/>
    <mergeCell ref="UNP114:UNZ114"/>
    <mergeCell ref="UOA114:UOK114"/>
    <mergeCell ref="UOL114:UOV114"/>
    <mergeCell ref="UOW114:UPG114"/>
    <mergeCell ref="TYJ114:TYT114"/>
    <mergeCell ref="TKK114:TKU114"/>
    <mergeCell ref="TKV114:TLF114"/>
    <mergeCell ref="TLG114:TLQ114"/>
    <mergeCell ref="TLR114:TMB114"/>
    <mergeCell ref="TMC114:TMM114"/>
    <mergeCell ref="TMN114:TMX114"/>
    <mergeCell ref="TMY114:TNI114"/>
    <mergeCell ref="TNJ114:TNT114"/>
    <mergeCell ref="TNU114:TOE114"/>
    <mergeCell ref="TOF114:TOP114"/>
    <mergeCell ref="TOQ114:TPA114"/>
    <mergeCell ref="TPB114:TPL114"/>
    <mergeCell ref="TPM114:TPW114"/>
    <mergeCell ref="TPX114:TQH114"/>
    <mergeCell ref="TQI114:TQS114"/>
    <mergeCell ref="TQT114:TRD114"/>
    <mergeCell ref="TRE114:TRO114"/>
    <mergeCell ref="UFZ114:UGJ114"/>
    <mergeCell ref="UGK114:UGU114"/>
    <mergeCell ref="UGV114:UHF114"/>
    <mergeCell ref="UHG114:UHQ114"/>
    <mergeCell ref="UHR114:UIB114"/>
    <mergeCell ref="UIC114:UIM114"/>
    <mergeCell ref="UIN114:UIX114"/>
    <mergeCell ref="UIY114:UJI114"/>
    <mergeCell ref="UKQ114:ULA114"/>
    <mergeCell ref="TVK114:TVU114"/>
    <mergeCell ref="ULB114:ULL114"/>
    <mergeCell ref="ULM114:ULW114"/>
    <mergeCell ref="ULX114:UMH114"/>
    <mergeCell ref="UMI114:UMS114"/>
    <mergeCell ref="UMT114:UND114"/>
    <mergeCell ref="TYU114:TZE114"/>
    <mergeCell ref="TZF114:TZP114"/>
    <mergeCell ref="TZQ114:UAA114"/>
    <mergeCell ref="UAB114:UAL114"/>
    <mergeCell ref="UAM114:UAW114"/>
    <mergeCell ref="UAX114:UBH114"/>
    <mergeCell ref="UBI114:UBS114"/>
    <mergeCell ref="UBT114:UCD114"/>
    <mergeCell ref="UCE114:UCO114"/>
    <mergeCell ref="UCP114:UCZ114"/>
    <mergeCell ref="UDA114:UDK114"/>
    <mergeCell ref="UDL114:UDV114"/>
    <mergeCell ref="UDW114:UEG114"/>
    <mergeCell ref="UEH114:UER114"/>
    <mergeCell ref="UES114:UFC114"/>
    <mergeCell ref="UFD114:UFN114"/>
    <mergeCell ref="UFO114:UFY114"/>
    <mergeCell ref="UPH114:UPR114"/>
    <mergeCell ref="UPS114:UQC114"/>
    <mergeCell ref="UQD114:UQN114"/>
    <mergeCell ref="UQO114:UQY114"/>
    <mergeCell ref="UQZ114:URJ114"/>
    <mergeCell ref="URK114:URU114"/>
    <mergeCell ref="URV114:USF114"/>
    <mergeCell ref="USG114:USQ114"/>
    <mergeCell ref="USR114:UTB114"/>
    <mergeCell ref="UTC114:UTM114"/>
    <mergeCell ref="UTN114:UTX114"/>
    <mergeCell ref="UTY114:UUI114"/>
    <mergeCell ref="VKL114:VKV114"/>
    <mergeCell ref="VJP114:VJZ114"/>
    <mergeCell ref="VKA114:VKK114"/>
    <mergeCell ref="VIT114:VJD114"/>
    <mergeCell ref="UUJ114:UUT114"/>
    <mergeCell ref="UUU114:UVE114"/>
    <mergeCell ref="UVF114:UVP114"/>
    <mergeCell ref="UVQ114:UWA114"/>
    <mergeCell ref="UWB114:UWL114"/>
    <mergeCell ref="UWM114:UWW114"/>
    <mergeCell ref="UWX114:UXH114"/>
    <mergeCell ref="UXI114:UXS114"/>
    <mergeCell ref="UXT114:UYD114"/>
    <mergeCell ref="UYE114:UYO114"/>
    <mergeCell ref="UYP114:UYZ114"/>
    <mergeCell ref="UZA114:UZK114"/>
    <mergeCell ref="UZL114:UZV114"/>
    <mergeCell ref="UZW114:VAG114"/>
    <mergeCell ref="VAH114:VAR114"/>
    <mergeCell ref="VAS114:VBC114"/>
    <mergeCell ref="VBD114:VBN114"/>
    <mergeCell ref="WAY114:WBI114"/>
    <mergeCell ref="WBJ114:WBT114"/>
    <mergeCell ref="WBU114:WCE114"/>
    <mergeCell ref="WCF114:WCP114"/>
    <mergeCell ref="WCQ114:WDA114"/>
    <mergeCell ref="VXZ114:VYJ114"/>
    <mergeCell ref="VBO114:VBY114"/>
    <mergeCell ref="VBZ114:VCJ114"/>
    <mergeCell ref="VCK114:VCU114"/>
    <mergeCell ref="VCV114:VDF114"/>
    <mergeCell ref="VDG114:VDQ114"/>
    <mergeCell ref="VDR114:VEB114"/>
    <mergeCell ref="VEC114:VEM114"/>
    <mergeCell ref="VEN114:VEX114"/>
    <mergeCell ref="VEY114:VFI114"/>
    <mergeCell ref="VFJ114:VFT114"/>
    <mergeCell ref="VFU114:VGE114"/>
    <mergeCell ref="VGF114:VGP114"/>
    <mergeCell ref="VGQ114:VHA114"/>
    <mergeCell ref="VHB114:VHL114"/>
    <mergeCell ref="VHM114:VHW114"/>
    <mergeCell ref="VHX114:VIH114"/>
    <mergeCell ref="VXO114:VXY114"/>
    <mergeCell ref="VRQ114:VSA114"/>
    <mergeCell ref="VVA114:VVK114"/>
    <mergeCell ref="VVL114:VVV114"/>
    <mergeCell ref="VXD114:VXN114"/>
    <mergeCell ref="VKW114:VLG114"/>
    <mergeCell ref="VLH114:VLR114"/>
    <mergeCell ref="VJE114:VJO114"/>
    <mergeCell ref="VLS114:VMC114"/>
    <mergeCell ref="VQU114:VRE114"/>
    <mergeCell ref="VRF114:VRP114"/>
    <mergeCell ref="XDS114:XEC114"/>
    <mergeCell ref="VSB114:VSL114"/>
    <mergeCell ref="XCA114:XCK114"/>
    <mergeCell ref="XCL114:XCV114"/>
    <mergeCell ref="WFP114:WFZ114"/>
    <mergeCell ref="WGA114:WGK114"/>
    <mergeCell ref="WGL114:WGV114"/>
    <mergeCell ref="WGW114:WHG114"/>
    <mergeCell ref="WHH114:WHR114"/>
    <mergeCell ref="WID114:WIN114"/>
    <mergeCell ref="WIO114:WIY114"/>
    <mergeCell ref="WIZ114:WJJ114"/>
    <mergeCell ref="WJK114:WJU114"/>
    <mergeCell ref="WJV114:WKF114"/>
    <mergeCell ref="WKG114:WKQ114"/>
    <mergeCell ref="WKR114:WLB114"/>
    <mergeCell ref="WLC114:WLM114"/>
    <mergeCell ref="WLN114:WLX114"/>
    <mergeCell ref="VSM114:VSW114"/>
    <mergeCell ref="VSX114:VTH114"/>
    <mergeCell ref="VTI114:VTS114"/>
    <mergeCell ref="VTT114:VUD114"/>
    <mergeCell ref="VUE114:VUO114"/>
    <mergeCell ref="VUP114:VUZ114"/>
    <mergeCell ref="WQE114:WQO114"/>
    <mergeCell ref="WFE114:WFO114"/>
    <mergeCell ref="WDX114:WEH114"/>
    <mergeCell ref="WDM114:WDW114"/>
    <mergeCell ref="XBE114:XBO114"/>
    <mergeCell ref="WYF114:WYP114"/>
    <mergeCell ref="XED114:XEN114"/>
    <mergeCell ref="XEO114:XEY114"/>
    <mergeCell ref="XEZ114:XFD114"/>
    <mergeCell ref="A128:G128"/>
    <mergeCell ref="A129:K129"/>
    <mergeCell ref="B130:K130"/>
    <mergeCell ref="C131:K131"/>
    <mergeCell ref="WTZ114:WUJ114"/>
    <mergeCell ref="WUK114:WUU114"/>
    <mergeCell ref="WUV114:WVF114"/>
    <mergeCell ref="WVG114:WVQ114"/>
    <mergeCell ref="WVR114:WWB114"/>
    <mergeCell ref="WWC114:WWM114"/>
    <mergeCell ref="WWN114:WWX114"/>
    <mergeCell ref="WWY114:WXI114"/>
    <mergeCell ref="WXJ114:WXT114"/>
    <mergeCell ref="WLY114:WMI114"/>
    <mergeCell ref="WMJ114:WMT114"/>
    <mergeCell ref="WPT114:WQD114"/>
    <mergeCell ref="WET114:WFD114"/>
    <mergeCell ref="WDB114:WDL114"/>
    <mergeCell ref="XBP114:XBZ114"/>
    <mergeCell ref="XCW114:XDG114"/>
    <mergeCell ref="XDH114:XDR114"/>
    <mergeCell ref="WQP114:WQZ114"/>
    <mergeCell ref="WRA114:WRK114"/>
    <mergeCell ref="WRL114:WRV114"/>
    <mergeCell ref="WRW114:WSG114"/>
    <mergeCell ref="WSH114:WSR114"/>
    <mergeCell ref="WSS114:WTC114"/>
    <mergeCell ref="UNE114:UNO114"/>
    <mergeCell ref="VWS114:VXC114"/>
    <mergeCell ref="WXU114:WYE114"/>
    <mergeCell ref="WYQ114:WZA114"/>
    <mergeCell ref="WZB114:WZL114"/>
    <mergeCell ref="WZM114:WZW114"/>
    <mergeCell ref="WZX114:XAH114"/>
    <mergeCell ref="XAI114:XAS114"/>
    <mergeCell ref="XAT114:XBD114"/>
    <mergeCell ref="WMU114:WNE114"/>
    <mergeCell ref="WNF114:WNP114"/>
    <mergeCell ref="WNQ114:WOA114"/>
    <mergeCell ref="WOB114:WOL114"/>
    <mergeCell ref="WOM114:WOW114"/>
    <mergeCell ref="WOX114:WPH114"/>
    <mergeCell ref="WPI114:WPS114"/>
    <mergeCell ref="WHS114:WIC114"/>
    <mergeCell ref="WTO114:WTY114"/>
    <mergeCell ref="WTD114:WTN114"/>
    <mergeCell ref="WEI114:WES114"/>
    <mergeCell ref="VYK114:VYU114"/>
    <mergeCell ref="VYV114:VZF114"/>
    <mergeCell ref="VZG114:VZQ114"/>
    <mergeCell ref="VZR114:WAB114"/>
    <mergeCell ref="WAC114:WAM114"/>
    <mergeCell ref="WAN114:WAX114"/>
    <mergeCell ref="A369:K369"/>
    <mergeCell ref="F375:F377"/>
    <mergeCell ref="G241:G242"/>
    <mergeCell ref="A342:K342"/>
    <mergeCell ref="UJJ114:UJT114"/>
    <mergeCell ref="UJU114:UKE114"/>
    <mergeCell ref="UKF114:UKP114"/>
    <mergeCell ref="A385:K385"/>
    <mergeCell ref="TXN114:TXX114"/>
    <mergeCell ref="TXY114:TYI114"/>
    <mergeCell ref="TWR114:TXB114"/>
    <mergeCell ref="TXC114:TXM114"/>
    <mergeCell ref="VII114:VIS114"/>
    <mergeCell ref="VMD114:VMN114"/>
    <mergeCell ref="VMO114:VMY114"/>
    <mergeCell ref="VMZ114:VNJ114"/>
    <mergeCell ref="VNK114:VNU114"/>
    <mergeCell ref="VNV114:VOF114"/>
    <mergeCell ref="VOG114:VOQ114"/>
    <mergeCell ref="VOR114:VPB114"/>
    <mergeCell ref="VPC114:VPM114"/>
    <mergeCell ref="VPN114:VPX114"/>
    <mergeCell ref="VPY114:VQI114"/>
    <mergeCell ref="VVW114:VWG114"/>
    <mergeCell ref="VWH114:VWR114"/>
    <mergeCell ref="VQJ114:VQT114"/>
    <mergeCell ref="TRP114:TRZ114"/>
    <mergeCell ref="TSA114:TSK114"/>
    <mergeCell ref="TSL114:TSV114"/>
    <mergeCell ref="TSW114:TTG114"/>
    <mergeCell ref="TTH114:TTR114"/>
    <mergeCell ref="TTS114:TUC114"/>
    <mergeCell ref="TUD114:TUN114"/>
    <mergeCell ref="TUO114:TUY114"/>
    <mergeCell ref="TUZ114:TVJ114"/>
    <mergeCell ref="TDQ114:TEA114"/>
    <mergeCell ref="C306:K306"/>
    <mergeCell ref="B305:K305"/>
    <mergeCell ref="A269:K269"/>
    <mergeCell ref="G218:G220"/>
    <mergeCell ref="H219:K219"/>
    <mergeCell ref="B327:B328"/>
    <mergeCell ref="C239:K239"/>
    <mergeCell ref="C325:K325"/>
    <mergeCell ref="B326:K326"/>
    <mergeCell ref="TDF114:TDP114"/>
    <mergeCell ref="THW114:TIG114"/>
    <mergeCell ref="TIH114:TIR114"/>
    <mergeCell ref="SOV114:SPF114"/>
    <mergeCell ref="SPG114:SPQ114"/>
    <mergeCell ref="SPR114:SQB114"/>
    <mergeCell ref="SQC114:SQM114"/>
    <mergeCell ref="SQN114:SQX114"/>
    <mergeCell ref="SQY114:SRI114"/>
    <mergeCell ref="SRJ114:SRT114"/>
    <mergeCell ref="SRU114:SSE114"/>
    <mergeCell ref="SSF114:SSP114"/>
    <mergeCell ref="A49:K49"/>
    <mergeCell ref="C65:K65"/>
    <mergeCell ref="A64:A67"/>
    <mergeCell ref="A56:K56"/>
    <mergeCell ref="A57:A59"/>
    <mergeCell ref="B57:K57"/>
    <mergeCell ref="B65:B67"/>
    <mergeCell ref="A72:G72"/>
    <mergeCell ref="A73:K73"/>
    <mergeCell ref="A78:K78"/>
    <mergeCell ref="A61:K61"/>
    <mergeCell ref="A62:G62"/>
    <mergeCell ref="B316:K316"/>
    <mergeCell ref="B317:B318"/>
    <mergeCell ref="A315:K315"/>
    <mergeCell ref="A256:A258"/>
    <mergeCell ref="B176:B177"/>
    <mergeCell ref="C318:K318"/>
    <mergeCell ref="B278:B279"/>
    <mergeCell ref="A268:G268"/>
    <mergeCell ref="C68:C69"/>
    <mergeCell ref="D68:D69"/>
    <mergeCell ref="A289:G289"/>
    <mergeCell ref="A290:K290"/>
    <mergeCell ref="A291:A293"/>
    <mergeCell ref="C271:K271"/>
    <mergeCell ref="C286:K286"/>
    <mergeCell ref="B64:K64"/>
    <mergeCell ref="A68:A70"/>
    <mergeCell ref="C141:K141"/>
    <mergeCell ref="C265:K265"/>
    <mergeCell ref="B248:B249"/>
  </mergeCells>
  <phoneticPr fontId="0" type="noConversion"/>
  <printOptions horizontalCentered="1"/>
  <pageMargins left="0.35433070866141736" right="0.23622047244094491" top="2.1259842519685042" bottom="0.19685039370078741" header="0.9055118110236221" footer="3.3464566929133861"/>
  <pageSetup paperSize="9" scale="99" fitToHeight="0" orientation="landscape" r:id="rId3"/>
  <headerFooter alignWithMargins="0">
    <oddHeader>&amp;L&amp;11
TABELA &amp;P&amp;C10/&amp;P
&amp;"Arial CE,Pogrubiony"&amp;12PROGRAMY WIELOLETNIE W UKŁADZIE ZADANIOWYM W ROKU 2025</oddHeader>
    <firstHeader>&amp;L&amp;12  
&amp;11TABELA &amp;P&amp;C&amp;"Arial CE,Pogrubiony"&amp;12PROGRAMY WIELOLETNIE W UKŁADZIE ZADANIOWYM W ROKU 2021</firstHeader>
    <firstFooter>&amp;C&amp;11 47/&amp;P</firstFooter>
  </headerFooter>
  <rowBreaks count="50" manualBreakCount="50">
    <brk id="14" max="10" man="1"/>
    <brk id="30" max="10" man="1"/>
    <brk id="37" max="10" man="1"/>
    <brk id="46" max="10" man="1"/>
    <brk id="53" max="10" man="1"/>
    <brk id="60" max="10" man="1"/>
    <brk id="70" max="10" man="1"/>
    <brk id="77" max="10" man="1"/>
    <brk id="86" max="10" man="1"/>
    <brk id="95" max="10" man="1"/>
    <brk id="112" max="10" man="1"/>
    <brk id="119" max="10" man="1"/>
    <brk id="126" max="10" man="1"/>
    <brk id="135" max="10" man="1"/>
    <brk id="150" max="10" man="1"/>
    <brk id="157" max="10" man="1"/>
    <brk id="166" max="10" man="1"/>
    <brk id="178" max="10" man="1"/>
    <brk id="185" max="10" man="1"/>
    <brk id="197" max="10" man="1"/>
    <brk id="210" max="10" man="1"/>
    <brk id="225" max="10" man="1"/>
    <brk id="234" max="10" man="1"/>
    <brk id="243" max="10" man="1"/>
    <brk id="252" max="10" man="1"/>
    <brk id="259" max="10" man="1"/>
    <brk id="266" max="10" man="1"/>
    <brk id="273" max="10" man="1"/>
    <brk id="280" max="10" man="1"/>
    <brk id="287" max="10" man="1"/>
    <brk id="294" max="10" man="1"/>
    <brk id="301" max="10" man="1"/>
    <brk id="312" max="10" man="1"/>
    <brk id="319" max="10" man="1"/>
    <brk id="329" max="10" man="1"/>
    <brk id="339" max="10" man="1"/>
    <brk id="350" max="10" man="1"/>
    <brk id="359" max="10" man="1"/>
    <brk id="368" max="10" man="1"/>
    <brk id="377" max="10" man="1"/>
    <brk id="384" max="10" man="1"/>
    <brk id="398" max="10" man="1"/>
    <brk id="407" max="10" man="1"/>
    <brk id="415" max="10" man="1"/>
    <brk id="423" max="10" man="1"/>
    <brk id="431" max="10" man="1"/>
    <brk id="439" max="10" man="1"/>
    <brk id="447" max="10" man="1"/>
    <brk id="454" max="10" man="1"/>
    <brk id="46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zal 10 Programy wieloletnie</vt:lpstr>
      <vt:lpstr>'zal 10 Programy wieloletnie'!Obszar_wydruku</vt:lpstr>
      <vt:lpstr>'zal 10 Programy wieloletnie'!Tytuły_wydruku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 10 Programy wieloletnie</dc:title>
  <cp:lastPrinted>2026-05-22T12:09:18Z</cp:lastPrinted>
  <dcterms:created xsi:type="dcterms:W3CDTF">1997-02-26T13:46:56Z</dcterms:created>
  <dcterms:modified xsi:type="dcterms:W3CDTF">2026-05-22T12:38:38Z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FCATEGORY">
    <vt:lpwstr>InformacjePubliczneInformacjeSektoraPublicznego</vt:lpwstr>
  </property>
  <property fmtid="{D5CDD505-2E9C-101B-9397-08002B2CF9AE}" pid="3" name="MFClassifiedBy">
    <vt:lpwstr>UxC4dwLulzfINJ8nQH+xvX5LNGipWa4BRSZhPgxsCvny4vdi7o1ZzS0q6K2a2o2C83jI1v+gRKTC5ku9ifp3iw==</vt:lpwstr>
  </property>
  <property fmtid="{D5CDD505-2E9C-101B-9397-08002B2CF9AE}" pid="4" name="MFClassificationDate">
    <vt:lpwstr>2022-01-25T13:10:26.9578921+01:00</vt:lpwstr>
  </property>
  <property fmtid="{D5CDD505-2E9C-101B-9397-08002B2CF9AE}" pid="5" name="MFClassifiedBySID">
    <vt:lpwstr>UxC4dwLulzfINJ8nQH+xvX5LNGipWa4BRSZhPgxsCvm42mrIC/DSDv0ggS+FjUN/2v1BBotkLlY5aAiEhoi6uV5Tj7ZfpbYMkamC2RUdmV5OLpBeWOzZ9zZjKlfgFQ9l</vt:lpwstr>
  </property>
  <property fmtid="{D5CDD505-2E9C-101B-9397-08002B2CF9AE}" pid="6" name="MFGRNItemId">
    <vt:lpwstr>GRN-2e39cb55-5b31-41a2-acd5-03b4e5aa9812</vt:lpwstr>
  </property>
  <property fmtid="{D5CDD505-2E9C-101B-9397-08002B2CF9AE}" pid="7" name="MFHash">
    <vt:lpwstr>SAvJeTiCBejAKNyBTuc4WhM8NARzrrVHLbdd0ef97/k=</vt:lpwstr>
  </property>
  <property fmtid="{D5CDD505-2E9C-101B-9397-08002B2CF9AE}" pid="8" name="MFVisualMarkingsSettings">
    <vt:lpwstr>HeaderAlignment=1;FooterAlignment=1</vt:lpwstr>
  </property>
  <property fmtid="{D5CDD505-2E9C-101B-9397-08002B2CF9AE}" pid="9" name="DLPManualFileClassification">
    <vt:lpwstr>{2755b7d9-e53d-4779-a40c-03797dcf43b3}</vt:lpwstr>
  </property>
  <property fmtid="{D5CDD505-2E9C-101B-9397-08002B2CF9AE}" pid="10" name="MFRefresh">
    <vt:lpwstr>False</vt:lpwstr>
  </property>
</Properties>
</file>